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Sheet1" state="visible" r:id="rId3"/>
  </sheets>
  <definedNames/>
  <calcPr/>
</workbook>
</file>

<file path=xl/comments1.xml><?xml version="1.0" encoding="utf-8"?>
<comments xmlns="http://schemas.openxmlformats.org/spreadsheetml/2006/main">
  <authors>
    <author/>
  </authors>
  <commentList>
    <comment ref="I8" authorId="0">
      <text>
        <t xml:space="preserve">Tatiana Kresling:
Q1 2013
74 of 90 days in Q1 = 82%
82% of 70K/40 = 1435
Q2 bonus full 1750
total eligibility = 3185</t>
      </text>
    </comment>
    <comment ref="G9" authorId="0">
      <text>
        <t xml:space="preserve">Richard Goldglass:
Inrease from 70K to 75K eff Feb 11, 2013</t>
      </text>
    </comment>
    <comment ref="G11" authorId="0">
      <text>
        <t xml:space="preserve">Richard Goldglass:
Increase from 65K to 70K eff Feb 11, 2013</t>
      </text>
    </comment>
    <comment ref="G12" authorId="0">
      <text>
        <t xml:space="preserve">Mel Mulligan:
Based salary increase from $90 to $95K eff Oct 11/10
Salary increase 100K on Nov 5, 2012
</t>
      </text>
    </comment>
    <comment ref="G16" authorId="0">
      <text>
        <t xml:space="preserve">Mel Mulligan:
Increase from $100K to $120K eff Aug 29/2011</t>
      </text>
    </comment>
    <comment ref="G18" authorId="0">
      <text>
        <t xml:space="preserve">Richard Goldglass:
Eff Feb 11, 2013 salary increase from 45K to 52K</t>
      </text>
    </comment>
    <comment ref="C19" authorId="0">
      <text>
        <t xml:space="preserve">Mel Mulligan:
Started April 19, a day later than planned due to grandfather's passing/funera
</t>
      </text>
    </comment>
    <comment ref="E20" authorId="0">
      <text>
        <t xml:space="preserve">Richard Goldglass:
Eff Jan 1 2013 bonus increase from 10% to 15%</t>
      </text>
    </comment>
    <comment ref="G20" authorId="0">
      <text>
        <t xml:space="preserve">Mel Mulligan:
Increase from $77K to $85K eff Aug 1/2011
Increase from $70K to $77K eff Jan.31.2011
</t>
      </text>
    </comment>
    <comment ref="G22" authorId="0">
      <text>
        <t xml:space="preserve">Mel Mulligan:
Eff Jul1/2012 increase from $37.1K to $42K</t>
      </text>
    </comment>
    <comment ref="G23" authorId="0">
      <text>
        <t xml:space="preserve">Mel Mulligan:
Increase from $40K to $46K eff Jan.31.2011
Increase from 46K to 50K eff Feb 11, 2013</t>
      </text>
    </comment>
    <comment ref="I24" authorId="0">
      <text>
        <t xml:space="preserve">Tatiana Kresling:
Q1 2013
56 of 90 days in Q1 = 62%
62% of 55K/40 = 852.5
Q2 bonus full 1375
total eligibility = 2227.5
</t>
      </text>
    </comment>
    <comment ref="E25" authorId="0">
      <text>
        <t xml:space="preserve">Mel Mulligan:
Increase bonus from 10% to 15% eff Jan 1/2011
Increase bonus from 15% to 25% eff Jan 1, 2013</t>
      </text>
    </comment>
    <comment ref="G25" authorId="0">
      <text>
        <t xml:space="preserve">Mel Mulligan:
Increase from $85K to$90K eff Jan 17/2011
Increase bonus fom 10% to 15%</t>
      </text>
    </comment>
    <comment ref="G26" authorId="0">
      <text>
        <t xml:space="preserve">Mel Mulligan:
Increase from $34K to $42K eff  Aug 1/2011
Increase from $42K to $46K eff Feb 11, 2013</t>
      </text>
    </comment>
    <comment ref="G27" authorId="0">
      <text>
        <t xml:space="preserve">Richard Goldglass:
Increase from 50K to 53K eff Feb 11, 2013</t>
      </text>
    </comment>
    <comment ref="G28" authorId="0">
      <text>
        <t xml:space="preserve">Mel Mulligan:
Eff Jan 1/2012, increase Base from $34K to $42K (promoted into QA Analyst role) &amp; vacation increased to 3 wks/yr
Icrease from $42K to $44K eff Feb 11, 2013</t>
      </text>
    </comment>
    <comment ref="I34" authorId="0">
      <text>
        <t xml:space="preserve">Tatiana Kresling:
Q1 2013
70 of 90 days in Q1 = 78%
78% of 60K/40 = 1170
Q2 bonus full 1500
total eligibility = 22670
</t>
      </text>
    </comment>
    <comment ref="E35" authorId="0">
      <text>
        <t xml:space="preserve">Mel Mulligan:
Increase from 10% to 15% eff Jan 1/2011
</t>
      </text>
    </comment>
    <comment ref="G35" authorId="0">
      <text>
        <t xml:space="preserve">Mel Mulligan:
Increase from $95K $100K eff Jan 17/2011
Increase bonus from 10% to 15% for 2011
</t>
      </text>
    </comment>
    <comment ref="G39" authorId="0">
      <text>
        <t xml:space="preserve">Mel Mulligan:
Increase from $65K to $75K effAug 1/2011
Increase from $60K to $65K eff Jan.31.2011
</t>
      </text>
    </comment>
    <comment ref="G40" authorId="0">
      <text>
        <t xml:space="preserve">Mel Mulligan:
Increase from $65K to $75K effAug 1/2011
Increase from $60K to $65K eff Jan.31.2011
Increase from 75K to 80K eff Feb 11, 2013</t>
      </text>
    </comment>
    <comment ref="G41" authorId="0">
      <text>
        <t xml:space="preserve">Richard Goldglass:
Eff Jan 1/2013 salary increase from 40K to 52K</t>
      </text>
    </comment>
    <comment ref="G43" authorId="0">
      <text>
        <t xml:space="preserve">Mel Mulligan5
Increase from $80K to $92K eff June 1.2012
</t>
      </text>
    </comment>
    <comment ref="I45" authorId="0">
      <text>
        <t xml:space="preserve">Tatiana Kresling:
Q1 2013
74 of 90 days in Q1 = 72%
72% of 65K/40 = 1170
Q2 bonus full 1625
total eligibility = 2795</t>
      </text>
    </comment>
    <comment ref="G47" authorId="0">
      <text>
        <t xml:space="preserve">Mel Mulligan:
Increase from$95K to $100K eff July1/2012
</t>
      </text>
    </comment>
    <comment ref="E48" authorId="0">
      <text>
        <t xml:space="preserve">Mel Mulligan:
annual bonus is $20,250 = 15% of $135K
bonus increase from 15% to 25%</t>
      </text>
    </comment>
    <comment ref="I50" authorId="0">
      <text>
        <t xml:space="preserve">Tatiana Kresling:
Q1 2013
763 of 90 days in Q1 = 70%
70% of 90K/40 = 1575
Q2 bonus full 2250
total eligibility = 3825</t>
      </text>
    </comment>
    <comment ref="G53" authorId="0">
      <text>
        <t xml:space="preserve">Mel Mulligan:
Increase from $60K to $63K eff Jan.31.2011
Increase from 63K to 66K eff Feb 11, 2013</t>
      </text>
    </comment>
  </commentList>
</comments>
</file>

<file path=xl/sharedStrings.xml><?xml version="1.0" encoding="utf-8"?>
<sst xmlns="http://schemas.openxmlformats.org/spreadsheetml/2006/main" count="145" uniqueCount="76">
  <si>
    <t>BONUS Q2/2013</t>
  </si>
  <si>
    <t>** Noel - recommend that for anyone with Personal rating &lt; 70%, factor Corp % down as well. If Personal &lt; 50%, Corp = 0</t>
  </si>
  <si>
    <t>PERSONAL Only (per Mgr)</t>
  </si>
  <si>
    <t>CORP &amp; TOTAL RECOMMENDATION</t>
  </si>
  <si>
    <t>Employee Name</t>
  </si>
  <si>
    <t>Start Date</t>
  </si>
  <si>
    <t>Quarterly Bonus</t>
  </si>
  <si>
    <t>Annual Bonus Opport.</t>
  </si>
  <si>
    <t>Bi-Weekly</t>
  </si>
  <si>
    <t>Annual Base $ </t>
  </si>
  <si>
    <t>Mgr</t>
  </si>
  <si>
    <t>Q1 Bonus Opport. TOTAL</t>
  </si>
  <si>
    <t>Q1 Bonus Opportunity INDIVIDUAL/TEAM (100%)</t>
  </si>
  <si>
    <t>Q1 Bonus Recommend INDIVIDUAL/TEAM (per Mgr)</t>
  </si>
  <si>
    <t>%</t>
  </si>
  <si>
    <t>Q1 Bonus CORPORATE Opportunity (100%)</t>
  </si>
  <si>
    <t>Q1 Actual CORPORATE Bonus          </t>
  </si>
  <si>
    <t>Q1 Bonus Recommended Individual + Corp (Personal + Corporate) </t>
  </si>
  <si>
    <t>Q1 Bonus:    % Paid vs. Opport</t>
  </si>
  <si>
    <t>Q1/2013 Comments</t>
  </si>
  <si>
    <t>2013 Q1 Individual score</t>
  </si>
  <si>
    <t>2012 Q4 Individual score</t>
  </si>
  <si>
    <t>2012 Q3 Individual score</t>
  </si>
  <si>
    <t>Nick Manos</t>
  </si>
  <si>
    <t>Trevor</t>
  </si>
  <si>
    <t>Robby Jennings</t>
  </si>
  <si>
    <t>n/a</t>
  </si>
  <si>
    <t>Jack Wang</t>
  </si>
  <si>
    <t>Start Jan 17, 2013 - Q1 bonus deferred to Q2</t>
  </si>
  <si>
    <t>Maja Karger</t>
  </si>
  <si>
    <t>Martin Price</t>
  </si>
  <si>
    <t>Mahbubur Rahman</t>
  </si>
  <si>
    <t>Russel Ackerman</t>
  </si>
  <si>
    <t>Gregory Small</t>
  </si>
  <si>
    <t>Daniel Whiffing</t>
  </si>
  <si>
    <t>Start Apr 29 2013 - Q2 bonus deferred to Q3</t>
  </si>
  <si>
    <t>Jamie Wilson</t>
  </si>
  <si>
    <t>Jerome Tham</t>
  </si>
  <si>
    <t>Start May 27 2013 - Q2 bonus deferred to Q3</t>
  </si>
  <si>
    <t>Jerry Seto</t>
  </si>
  <si>
    <t>Josh Reynolds</t>
  </si>
  <si>
    <t>Virgil Dimaguila</t>
  </si>
  <si>
    <t>Aga Tobjasz-Schneider</t>
  </si>
  <si>
    <t>Alex Reed</t>
  </si>
  <si>
    <t>David Yu</t>
  </si>
  <si>
    <t>Start Feb 4, 2013 - Q1 bonus deferred to Q2</t>
  </si>
  <si>
    <t>Fredrick Atangan</t>
  </si>
  <si>
    <t>Hope Sinclair</t>
  </si>
  <si>
    <t>Jack Wilson</t>
  </si>
  <si>
    <t>Juli Whittom</t>
  </si>
  <si>
    <t>Nicholas Goorwah</t>
  </si>
  <si>
    <t>Ross Chea</t>
  </si>
  <si>
    <t>Start Jun 24 2013  - Q2 bonus deferred to Q3</t>
  </si>
  <si>
    <t>Ananda Agrawal</t>
  </si>
  <si>
    <t>Andrei Kaparykha</t>
  </si>
  <si>
    <t>Charbel Ghossain</t>
  </si>
  <si>
    <t>Start Jan 21, 2013 - Q1 bonus deferred to Q2</t>
  </si>
  <si>
    <t>Chuan Ma</t>
  </si>
  <si>
    <t>Craig Garrett</t>
  </si>
  <si>
    <t>Start Apr 29 2013   - Q2 bonus deferred to Q3</t>
  </si>
  <si>
    <t>Don Chea</t>
  </si>
  <si>
    <t>Hanson Li</t>
  </si>
  <si>
    <t>James Buczkowski</t>
  </si>
  <si>
    <t>Joe Man</t>
  </si>
  <si>
    <t>Ke Lin Liu</t>
  </si>
  <si>
    <t>Leo Li</t>
  </si>
  <si>
    <t>Michael Cooney</t>
  </si>
  <si>
    <t>Patrick Mazzotta Jr.</t>
  </si>
  <si>
    <t>Sam Zhong</t>
  </si>
  <si>
    <t>Damir Sudarevic</t>
  </si>
  <si>
    <t>Kevin McCall</t>
  </si>
  <si>
    <t>Sergiy Tytarenko</t>
  </si>
  <si>
    <t>Dmitry Kuryata</t>
  </si>
  <si>
    <t>Start Jan 28, 2013 - Q1 bonus deferred to Q2</t>
  </si>
  <si>
    <t>Simon Pawalski</t>
  </si>
  <si>
    <t>Stephen Pearce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</si>
</sst>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$&quot;#,##0;&quot;$&quot;(#,##0)"/>
    <numFmt numFmtId="165" formatCode="&quot;$&quot;#,##0.00;&quot;$&quot;(#,##0.00)"/>
    <numFmt numFmtId="166" formatCode="m/d/yyyy;@"/>
    <numFmt numFmtId="167" formatCode="d-mmm-yy;@"/>
  </numFmts>
  <fonts count="118"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8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14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/>
      <i val="0"/>
      <strike val="0"/>
      <u val="none"/>
      <sz val="11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/>
      <i val="0"/>
      <strike val="0"/>
      <u val="none"/>
      <sz val="12.0"/>
      <color rgb="FF000000"/>
      <name val="Calibri"/>
    </font>
    <font>
      <b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8.0"/>
      <color rgb="FFFF0000"/>
      <name val="Calibri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8.0"/>
      <color rgb="FF000000"/>
      <name val="Calibri"/>
    </font>
    <font>
      <b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8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9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8.0"/>
      <color rgb="FF000000"/>
      <name val="Calibri"/>
    </font>
    <font>
      <b/>
      <i val="0"/>
      <strike val="0"/>
      <u val="none"/>
      <sz val="8.0"/>
      <color rgb="FFFF0000"/>
      <name val="Calibri"/>
    </font>
    <font>
      <b/>
      <i val="0"/>
      <strike val="0"/>
      <u val="none"/>
      <sz val="12.0"/>
      <color rgb="FFFF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11.0"/>
      <color rgb="FF000000"/>
      <name val="Calibri"/>
    </font>
    <font>
      <b/>
      <i val="0"/>
      <strike val="0"/>
      <u val="none"/>
      <sz val="8.0"/>
      <color rgb="FFFF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/>
      <i val="0"/>
      <strike val="0"/>
      <u val="none"/>
      <sz val="8.0"/>
      <color rgb="FFFF0000"/>
      <name val="Calibri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8.0"/>
      <color rgb="FFFF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9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/>
      <i val="0"/>
      <strike val="0"/>
      <u val="none"/>
      <sz val="11.0"/>
      <color rgb="FF000000"/>
      <name val="Calibri"/>
    </font>
    <font>
      <b/>
      <i val="0"/>
      <strike val="0"/>
      <u val="none"/>
      <sz val="11.0"/>
      <color rgb="FF000000"/>
      <name val="Calibri"/>
    </font>
    <font>
      <b/>
      <i val="0"/>
      <strike val="0"/>
      <u val="none"/>
      <sz val="8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/>
      <i val="0"/>
      <strike val="0"/>
      <u val="none"/>
      <sz val="9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12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Arial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  <font>
      <b val="0"/>
      <i val="0"/>
      <strike val="0"/>
      <u val="none"/>
      <sz val="8.0"/>
      <color rgb="FF000000"/>
      <name val="Calibri"/>
    </font>
  </fonts>
  <fills count="11">
    <fill>
      <patternFill patternType="none"/>
    </fill>
    <fill>
      <patternFill patternType="gray125">
        <bgColor rgb="FFFFFFFF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C2D69B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fillId="0" numFmtId="0" borderId="0" fontId="0"/>
  </cellStyleXfs>
  <cellXfs count="118">
    <xf applyAlignment="1" fillId="0" xfId="0" numFmtId="0" borderId="0" fontId="0">
      <alignment vertical="bottom" horizontal="general" wrapText="1"/>
    </xf>
    <xf applyBorder="1" fillId="0" xfId="0" numFmtId="9" borderId="1" applyFont="1" fontId="1" applyNumberFormat="1"/>
    <xf applyBorder="1" fillId="2" xfId="0" numFmtId="164" borderId="1" applyFont="1" fontId="2" applyNumberFormat="1" applyFill="1"/>
    <xf applyBorder="1" fillId="3" xfId="0" numFmtId="0" borderId="2" applyFont="1" fontId="3" applyFill="1"/>
    <xf applyBorder="1" fillId="4" xfId="0" numFmtId="164" borderId="3" applyFont="1" fontId="4" applyNumberFormat="1" applyFill="1"/>
    <xf applyBorder="1" fillId="5" xfId="0" numFmtId="0" borderId="4" applyFont="1" fontId="5" applyFill="1"/>
    <xf applyBorder="1" fillId="5" xfId="0" numFmtId="0" borderId="5" applyFont="1" fontId="6" applyFill="1"/>
    <xf applyBorder="1" fillId="5" xfId="0" numFmtId="0" borderId="6" applyFont="1" fontId="7" applyFill="1"/>
    <xf applyBorder="1" fillId="5" xfId="0" numFmtId="9" borderId="7" applyFont="1" fontId="8" applyNumberFormat="1" applyFill="1"/>
    <xf applyBorder="1" fillId="5" xfId="0" numFmtId="0" borderId="5" applyFont="1" fontId="9" applyFill="1"/>
    <xf fillId="0" xfId="0" numFmtId="9" borderId="0" applyFont="1" fontId="10" applyNumberFormat="1"/>
    <xf applyBorder="1" fillId="0" xfId="0" numFmtId="0" borderId="3" applyFont="1" fontId="11"/>
    <xf applyBorder="1" fillId="2" xfId="0" numFmtId="164" borderId="3" applyFont="1" fontId="12" applyNumberFormat="1" applyFill="1"/>
    <xf applyBorder="1" fillId="2" xfId="0" numFmtId="165" borderId="8" applyFont="1" fontId="13" applyNumberFormat="1" applyFill="1"/>
    <xf fillId="5" xfId="0" numFmtId="0" borderId="0" applyFont="1" fontId="14" applyFill="1"/>
    <xf applyBorder="1" fillId="6" xfId="0" numFmtId="9" borderId="9" applyFont="1" fontId="15" applyNumberFormat="1" applyFill="1"/>
    <xf applyBorder="1" fillId="0" xfId="0" numFmtId="1" borderId="3" applyFont="1" fontId="16" applyNumberFormat="1"/>
    <xf applyBorder="1" fillId="4" xfId="0" numFmtId="165" borderId="8" applyFont="1" fontId="17" applyNumberFormat="1" applyFill="1"/>
    <xf applyBorder="1" applyAlignment="1" fillId="5" xfId="0" numFmtId="0" borderId="10" applyFont="1" fontId="18" applyFill="1">
      <alignment vertical="bottom" horizontal="center" wrapText="1"/>
    </xf>
    <xf applyBorder="1" fillId="7" xfId="0" numFmtId="2" borderId="1" applyFont="1" fontId="19" applyNumberFormat="1" applyFill="1"/>
    <xf applyBorder="1" fillId="0" xfId="0" numFmtId="0" borderId="11" applyFont="1" fontId="20"/>
    <xf applyBorder="1" fillId="5" xfId="0" numFmtId="0" borderId="7" applyFont="1" fontId="21" applyFill="1"/>
    <xf applyBorder="1" fillId="0" xfId="0" numFmtId="0" borderId="12" applyFont="1" fontId="22"/>
    <xf applyBorder="1" fillId="2" xfId="0" numFmtId="0" borderId="1" applyFont="1" fontId="23" applyFill="1"/>
    <xf applyBorder="1" fillId="7" xfId="0" numFmtId="166" borderId="3" applyFont="1" fontId="24" applyNumberFormat="1" applyFill="1"/>
    <xf applyBorder="1" fillId="5" xfId="0" numFmtId="0" borderId="7" applyFont="1" fontId="25" applyFill="1"/>
    <xf applyBorder="1" applyAlignment="1" fillId="0" xfId="0" numFmtId="9" borderId="9" applyFont="1" fontId="26" applyNumberFormat="1">
      <alignment vertical="bottom" horizontal="right"/>
    </xf>
    <xf applyBorder="1" applyAlignment="1" fillId="2" xfId="0" numFmtId="9" borderId="1" applyFont="1" fontId="27" applyNumberFormat="1" applyFill="1">
      <alignment vertical="bottom" horizontal="right"/>
    </xf>
    <xf applyBorder="1" fillId="6" xfId="0" numFmtId="9" borderId="1" applyFont="1" fontId="28" applyNumberFormat="1" applyFill="1"/>
    <xf applyBorder="1" applyAlignment="1" fillId="5" xfId="0" numFmtId="0" borderId="7" applyFont="1" fontId="29" applyFill="1">
      <alignment vertical="bottom" horizontal="right"/>
    </xf>
    <xf applyBorder="1" fillId="0" xfId="0" numFmtId="166" borderId="3" applyFont="1" fontId="30" applyNumberFormat="1"/>
    <xf applyBorder="1" fillId="0" xfId="0" numFmtId="0" borderId="8" applyFont="1" fontId="31"/>
    <xf applyBorder="1" fillId="8" xfId="0" numFmtId="166" borderId="3" applyFont="1" fontId="32" applyNumberFormat="1" applyFill="1"/>
    <xf applyBorder="1" fillId="5" xfId="0" numFmtId="0" borderId="5" applyFont="1" fontId="33" applyFill="1"/>
    <xf applyBorder="1" fillId="9" xfId="0" numFmtId="0" borderId="13" applyFont="1" fontId="34" applyFill="1"/>
    <xf applyBorder="1" fillId="8" xfId="0" numFmtId="164" borderId="8" applyFont="1" fontId="35" applyNumberFormat="1" applyFill="1"/>
    <xf applyBorder="1" fillId="2" xfId="0" numFmtId="0" borderId="13" applyFont="1" fontId="36" applyFill="1"/>
    <xf applyBorder="1" fillId="3" xfId="0" numFmtId="0" borderId="11" applyFont="1" fontId="37" applyFill="1"/>
    <xf applyBorder="1" fillId="4" xfId="0" numFmtId="164" borderId="8" applyFont="1" fontId="38" applyNumberFormat="1" applyFill="1"/>
    <xf applyBorder="1" fillId="0" xfId="0" numFmtId="165" borderId="14" applyFont="1" fontId="39" applyNumberFormat="1"/>
    <xf applyBorder="1" fillId="0" xfId="0" numFmtId="165" borderId="8" applyFont="1" fontId="40" applyNumberFormat="1"/>
    <xf applyBorder="1" fillId="5" xfId="0" numFmtId="0" borderId="7" applyFont="1" fontId="41" applyFill="1"/>
    <xf applyBorder="1" fillId="5" xfId="0" numFmtId="9" borderId="15" applyFont="1" fontId="42" applyNumberFormat="1" applyFill="1"/>
    <xf applyBorder="1" fillId="5" xfId="0" numFmtId="0" borderId="15" applyFont="1" fontId="43" applyFill="1"/>
    <xf applyBorder="1" applyAlignment="1" fillId="5" xfId="0" numFmtId="0" borderId="4" applyFont="1" fontId="44" applyFill="1">
      <alignment vertical="bottom" horizontal="center"/>
    </xf>
    <xf applyBorder="1" fillId="0" xfId="0" numFmtId="164" borderId="3" applyFont="1" fontId="45" applyNumberFormat="1"/>
    <xf applyBorder="1" fillId="7" xfId="0" numFmtId="9" borderId="1" applyFont="1" fontId="46" applyNumberFormat="1" applyFill="1"/>
    <xf applyBorder="1" fillId="7" xfId="0" numFmtId="164" borderId="3" applyFont="1" fontId="47" applyNumberFormat="1" applyFill="1"/>
    <xf applyBorder="1" fillId="0" xfId="0" numFmtId="164" borderId="16" applyFont="1" fontId="48" applyNumberFormat="1"/>
    <xf applyBorder="1" fillId="0" xfId="0" numFmtId="0" borderId="9" applyFont="1" fontId="49"/>
    <xf applyBorder="1" fillId="0" xfId="0" numFmtId="0" borderId="17" applyFont="1" fontId="50"/>
    <xf applyBorder="1" applyAlignment="1" fillId="5" xfId="0" numFmtId="9" borderId="4" applyFont="1" fontId="51" applyNumberFormat="1" applyFill="1">
      <alignment vertical="bottom" horizontal="center" wrapText="1"/>
    </xf>
    <xf fillId="0" xfId="0" numFmtId="0" borderId="0" applyFont="1" fontId="52"/>
    <xf applyBorder="1" applyAlignment="1" fillId="5" xfId="0" numFmtId="9" borderId="18" applyFont="1" fontId="53" applyNumberFormat="1" applyFill="1">
      <alignment vertical="bottom" horizontal="right"/>
    </xf>
    <xf applyBorder="1" fillId="2" xfId="0" numFmtId="2" borderId="1" applyFont="1" fontId="54" applyNumberFormat="1" applyFill="1"/>
    <xf applyBorder="1" fillId="5" xfId="0" numFmtId="0" borderId="7" applyFont="1" fontId="55" applyFill="1"/>
    <xf applyBorder="1" fillId="0" xfId="0" numFmtId="164" borderId="9" applyFont="1" fontId="56" applyNumberFormat="1"/>
    <xf applyBorder="1" applyAlignment="1" fillId="0" xfId="0" numFmtId="166" borderId="3" applyFont="1" fontId="57" applyNumberFormat="1">
      <alignment vertical="bottom" horizontal="right"/>
    </xf>
    <xf applyBorder="1" applyAlignment="1" fillId="0" xfId="0" numFmtId="9" borderId="8" applyFont="1" fontId="58" applyNumberFormat="1">
      <alignment vertical="bottom" horizontal="right"/>
    </xf>
    <xf applyBorder="1" fillId="5" xfId="0" numFmtId="0" borderId="19" applyFont="1" fontId="59" applyFill="1"/>
    <xf applyBorder="1" fillId="0" xfId="0" numFmtId="1" borderId="1" applyFont="1" fontId="60" applyNumberFormat="1"/>
    <xf applyBorder="1" fillId="5" xfId="0" numFmtId="9" borderId="5" applyFont="1" fontId="61" applyNumberFormat="1" applyFill="1"/>
    <xf applyBorder="1" fillId="0" xfId="0" numFmtId="0" borderId="1" applyFont="1" fontId="62"/>
    <xf applyBorder="1" applyAlignment="1" fillId="5" xfId="0" numFmtId="0" borderId="4" applyFont="1" fontId="63" applyFill="1">
      <alignment vertical="bottom" horizontal="center" wrapText="1"/>
    </xf>
    <xf applyBorder="1" fillId="5" xfId="0" numFmtId="0" borderId="20" applyFont="1" fontId="64" applyFill="1"/>
    <xf applyBorder="1" fillId="5" xfId="0" numFmtId="0" borderId="5" applyFont="1" fontId="65" applyFill="1"/>
    <xf applyBorder="1" fillId="8" xfId="0" numFmtId="164" borderId="1" applyFont="1" fontId="66" applyNumberFormat="1" applyFill="1"/>
    <xf applyBorder="1" fillId="0" xfId="0" numFmtId="0" borderId="1" applyFont="1" fontId="67"/>
    <xf applyBorder="1" fillId="7" xfId="0" numFmtId="164" borderId="8" applyFont="1" fontId="68" applyNumberFormat="1" applyFill="1"/>
    <xf applyBorder="1" fillId="0" xfId="0" numFmtId="166" borderId="16" applyFont="1" fontId="69" applyNumberFormat="1"/>
    <xf applyBorder="1" applyAlignment="1" fillId="5" xfId="0" numFmtId="9" borderId="4" applyFont="1" fontId="70" applyNumberFormat="1" applyFill="1">
      <alignment vertical="bottom" horizontal="right"/>
    </xf>
    <xf applyBorder="1" fillId="5" xfId="0" numFmtId="167" borderId="21" applyFont="1" fontId="71" applyNumberFormat="1" applyFill="1"/>
    <xf applyBorder="1" fillId="5" xfId="0" numFmtId="0" borderId="5" applyFont="1" fontId="72" applyFill="1"/>
    <xf applyBorder="1" fillId="0" xfId="0" numFmtId="164" borderId="1" applyFont="1" fontId="73" applyNumberFormat="1"/>
    <xf applyBorder="1" fillId="5" xfId="0" numFmtId="167" borderId="22" applyFont="1" fontId="74" applyNumberFormat="1" applyFill="1"/>
    <xf applyBorder="1" fillId="2" xfId="0" numFmtId="166" borderId="3" applyFont="1" fontId="75" applyNumberFormat="1" applyFill="1"/>
    <xf applyBorder="1" fillId="5" xfId="0" numFmtId="0" borderId="15" applyFont="1" fontId="76" applyFill="1"/>
    <xf applyBorder="1" fillId="7" xfId="0" numFmtId="0" borderId="1" applyFont="1" fontId="77" applyFill="1"/>
    <xf applyBorder="1" fillId="5" xfId="0" numFmtId="0" borderId="4" applyFont="1" fontId="78" applyFill="1"/>
    <xf applyBorder="1" applyAlignment="1" fillId="0" xfId="0" numFmtId="9" borderId="1" applyFont="1" fontId="79" applyNumberFormat="1">
      <alignment vertical="bottom" horizontal="right"/>
    </xf>
    <xf applyBorder="1" fillId="0" xfId="0" numFmtId="164" borderId="8" applyFont="1" fontId="80" applyNumberFormat="1"/>
    <xf applyBorder="1" fillId="5" xfId="0" numFmtId="0" borderId="12" applyFont="1" fontId="81" applyFill="1"/>
    <xf applyBorder="1" fillId="2" xfId="0" numFmtId="9" borderId="1" applyFont="1" fontId="82" applyNumberFormat="1" applyFill="1"/>
    <xf applyBorder="1" applyAlignment="1" fillId="5" xfId="0" numFmtId="9" borderId="2" applyFont="1" fontId="83" applyNumberFormat="1" applyFill="1">
      <alignment vertical="bottom" horizontal="right"/>
    </xf>
    <xf applyBorder="1" fillId="7" xfId="0" numFmtId="164" borderId="1" applyFont="1" fontId="84" applyNumberFormat="1" applyFill="1"/>
    <xf applyBorder="1" fillId="9" xfId="0" numFmtId="0" borderId="13" applyFont="1" fontId="85" applyFill="1"/>
    <xf applyBorder="1" fillId="2" xfId="0" numFmtId="0" borderId="1" applyFont="1" fontId="86" applyFill="1"/>
    <xf applyBorder="1" fillId="0" xfId="0" numFmtId="1" borderId="8" applyFont="1" fontId="87" applyNumberFormat="1"/>
    <xf applyBorder="1" fillId="5" xfId="0" numFmtId="0" borderId="23" applyFont="1" fontId="88" applyFill="1"/>
    <xf applyBorder="1" fillId="0" xfId="0" numFmtId="165" borderId="1" applyFont="1" fontId="89" applyNumberFormat="1"/>
    <xf applyBorder="1" fillId="7" xfId="0" numFmtId="0" borderId="1" applyFont="1" fontId="90" applyFill="1"/>
    <xf applyBorder="1" fillId="2" xfId="0" numFmtId="164" borderId="8" applyFont="1" fontId="91" applyNumberFormat="1" applyFill="1"/>
    <xf applyBorder="1" fillId="5" xfId="0" numFmtId="0" borderId="5" applyFont="1" fontId="92" applyFill="1"/>
    <xf applyBorder="1" fillId="5" xfId="0" numFmtId="167" borderId="11" applyFont="1" fontId="93" applyNumberFormat="1" applyFill="1"/>
    <xf applyBorder="1" fillId="5" xfId="0" numFmtId="0" borderId="20" applyFont="1" fontId="94" applyFill="1"/>
    <xf applyBorder="1" applyAlignment="1" fillId="3" xfId="0" numFmtId="9" borderId="7" applyFont="1" fontId="95" applyNumberFormat="1" applyFill="1">
      <alignment vertical="bottom" horizontal="right"/>
    </xf>
    <xf fillId="5" xfId="0" numFmtId="0" borderId="0" applyFont="1" fontId="96" applyFill="1"/>
    <xf applyBorder="1" fillId="8" xfId="0" numFmtId="9" borderId="1" applyFont="1" fontId="97" applyNumberFormat="1" applyFill="1"/>
    <xf applyBorder="1" fillId="0" xfId="0" numFmtId="0" borderId="9" applyFont="1" fontId="98"/>
    <xf applyBorder="1" fillId="4" xfId="0" numFmtId="0" borderId="17" applyFont="1" fontId="99" applyFill="1"/>
    <xf applyBorder="1" fillId="0" xfId="0" numFmtId="2" borderId="9" applyFont="1" fontId="100" applyNumberFormat="1"/>
    <xf applyAlignment="1" fillId="0" xfId="0" numFmtId="9" borderId="0" applyFont="1" fontId="101" applyNumberFormat="1">
      <alignment vertical="bottom" horizontal="right"/>
    </xf>
    <xf applyBorder="1" applyAlignment="1" fillId="10" xfId="0" numFmtId="0" borderId="4" applyFont="1" fontId="102" applyFill="1">
      <alignment vertical="bottom" horizontal="center" wrapText="1"/>
    </xf>
    <xf applyBorder="1" applyAlignment="1" fillId="8" xfId="0" numFmtId="9" borderId="1" applyFont="1" fontId="103" applyNumberFormat="1" applyFill="1">
      <alignment vertical="bottom" horizontal="right"/>
    </xf>
    <xf fillId="2" xfId="0" numFmtId="0" borderId="0" applyFont="1" fontId="104" applyFill="1"/>
    <xf applyBorder="1" applyAlignment="1" fillId="0" xfId="0" numFmtId="0" borderId="24" applyFont="1" fontId="105">
      <alignment vertical="bottom" horizontal="left"/>
    </xf>
    <xf applyBorder="1" fillId="8" xfId="0" numFmtId="2" borderId="1" applyFont="1" fontId="106" applyNumberFormat="1" applyFill="1"/>
    <xf applyBorder="1" applyAlignment="1" fillId="7" xfId="0" numFmtId="9" borderId="1" applyFont="1" fontId="107" applyNumberFormat="1" applyFill="1">
      <alignment vertical="bottom" horizontal="right"/>
    </xf>
    <xf applyBorder="1" fillId="0" xfId="0" numFmtId="164" borderId="14" applyFont="1" fontId="108" applyNumberFormat="1"/>
    <xf applyBorder="1" fillId="0" xfId="0" numFmtId="166" borderId="25" applyFont="1" fontId="109" applyNumberFormat="1"/>
    <xf applyBorder="1" fillId="5" xfId="0" numFmtId="0" borderId="4" applyFont="1" fontId="110" applyFill="1"/>
    <xf applyBorder="1" fillId="8" xfId="0" numFmtId="0" borderId="1" applyFont="1" fontId="111" applyFill="1"/>
    <xf applyBorder="1" fillId="5" xfId="0" numFmtId="0" borderId="12" applyFont="1" fontId="112" applyFill="1"/>
    <xf applyBorder="1" fillId="0" xfId="0" numFmtId="165" borderId="3" applyFont="1" fontId="113" applyNumberFormat="1"/>
    <xf applyBorder="1" applyAlignment="1" fillId="0" xfId="0" numFmtId="0" borderId="1" applyFont="1" fontId="114">
      <alignment vertical="bottom" horizontal="left"/>
    </xf>
    <xf applyBorder="1" fillId="0" xfId="0" numFmtId="2" borderId="1" applyFont="1" fontId="115" applyNumberFormat="1"/>
    <xf applyBorder="1" fillId="3" xfId="0" numFmtId="0" borderId="13" applyFont="1" fontId="116" applyFill="1"/>
    <xf applyBorder="1" fillId="7" xfId="0" numFmtId="165" borderId="8" applyFont="1" fontId="117" applyNumberFormat="1" applyFill="1"/>
  </cellXfs>
  <cellStyles count="1">
    <cellStyle builtinId="0" name="Normal" xfId="0"/>
  </cellStyles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worksheets/_rels/sheet1.xml.rels><?xml version="1.0" encoding="UTF-8" standalone="yes"?><Relationships xmlns="http://schemas.openxmlformats.org/package/2006/relationships"><Relationship Target="../drawings/vmlDrawing1.vml" Type="http://schemas.openxmlformats.org/officeDocument/2006/relationships/vmlDrawing" Id="rId2"/><Relationship Target="../comments1.xml" Type="http://schemas.openxmlformats.org/officeDocument/2006/relationships/comments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14" defaultRowHeight="15.75"/>
  <cols>
    <col min="1" customWidth="1" max="1" width="4.71"/>
    <col min="2" customWidth="1" max="2" width="28.14"/>
    <col min="9" customWidth="1" max="9" width="14.0"/>
    <col min="10" customWidth="1" max="10" width="17.14"/>
    <col min="12" max="12" style="10" width="13.43"/>
    <col min="13" customWidth="1" max="13" hidden="1" width="12.71"/>
    <col min="14" customWidth="1" max="14" hidden="1" width="15.29"/>
    <col min="15" customWidth="1" max="15" hidden="1" width="12.71"/>
    <col min="16" customWidth="1" max="16" hidden="1"/>
    <col min="17" customWidth="1" max="17" width="62.0"/>
    <col min="18" max="20" style="101" width="13.43"/>
  </cols>
  <sheetData>
    <row customHeight="1" r="1" ht="18.75">
      <c s="22" r="A1"/>
      <c s="74" r="B1">
        <f>TODAY()</f>
        <v>41936</v>
      </c>
      <c s="6" r="C1"/>
      <c s="65" r="D1"/>
      <c s="92" r="E1"/>
      <c s="92" r="F1"/>
      <c t="s" s="9" r="G1">
        <v>0</v>
      </c>
      <c s="92" r="H1"/>
      <c s="6" r="I1"/>
      <c s="6" r="J1"/>
      <c s="33" r="K1"/>
      <c s="61" r="L1"/>
      <c s="6" r="M1"/>
      <c t="s" s="72" r="N1">
        <v>1</v>
      </c>
      <c s="96" r="O1"/>
      <c s="96" r="P1"/>
      <c s="112" r="Q1"/>
      <c s="83" r="R1"/>
      <c s="83" r="S1"/>
      <c s="83" r="T1"/>
    </row>
    <row customHeight="1" r="2" ht="16.5">
      <c s="81" r="A2"/>
      <c s="93" r="B2"/>
      <c s="96" r="C2"/>
      <c s="14" r="D2"/>
      <c s="14" r="E2"/>
      <c s="14" r="F2"/>
      <c s="14" r="G2"/>
      <c s="14" r="H2"/>
      <c s="14" r="I2"/>
      <c s="25" r="J2"/>
      <c s="41" r="K2"/>
      <c s="8" r="L2"/>
      <c s="29" r="M2"/>
      <c s="95" r="N2">
        <v>0.8</v>
      </c>
      <c s="41" r="O2"/>
      <c s="21" r="P2"/>
      <c s="7" r="Q2"/>
      <c s="53" r="R2"/>
      <c s="53" r="S2"/>
      <c s="53" r="T2"/>
    </row>
    <row customHeight="1" r="3" ht="16.5">
      <c s="7" r="A3"/>
      <c s="71" r="B3"/>
      <c s="55" r="C3"/>
      <c s="21" r="D3"/>
      <c s="21" r="E3"/>
      <c s="21" r="F3"/>
      <c s="21" r="G3"/>
      <c s="21" r="H3"/>
      <c s="7" r="I3"/>
      <c t="s" s="59" r="J3">
        <v>2</v>
      </c>
      <c s="43" r="K3"/>
      <c s="42" r="L3"/>
      <c s="94" r="M3"/>
      <c t="s" s="59" r="N3">
        <v>3</v>
      </c>
      <c s="76" r="O3"/>
      <c s="64" r="P3"/>
      <c s="78" r="Q3"/>
      <c s="70" r="R3"/>
      <c s="70" r="S3"/>
      <c s="70" r="T3"/>
    </row>
    <row customHeight="1" r="4" ht="57.75">
      <c s="5" r="A4"/>
      <c t="s" s="110" r="B4">
        <v>4</v>
      </c>
      <c t="s" s="88" r="C4">
        <v>5</v>
      </c>
      <c t="s" s="18" r="D4">
        <v>6</v>
      </c>
      <c t="s" s="63" r="E4">
        <v>7</v>
      </c>
      <c t="s" s="44" r="F4">
        <v>8</v>
      </c>
      <c t="s" s="63" r="G4">
        <v>9</v>
      </c>
      <c t="s" s="5" r="H4">
        <v>10</v>
      </c>
      <c t="s" s="63" r="I4">
        <v>11</v>
      </c>
      <c t="s" s="63" r="J4">
        <v>12</v>
      </c>
      <c t="s" s="102" r="K4">
        <v>13</v>
      </c>
      <c t="s" s="51" r="L4">
        <v>14</v>
      </c>
      <c t="s" s="63" r="M4">
        <v>15</v>
      </c>
      <c t="s" s="102" r="N4">
        <v>16</v>
      </c>
      <c t="s" s="63" r="O4">
        <v>17</v>
      </c>
      <c t="s" s="63" r="P4">
        <v>18</v>
      </c>
      <c t="s" s="63" r="Q4">
        <v>19</v>
      </c>
      <c t="s" s="51" r="R4">
        <v>20</v>
      </c>
      <c t="s" s="51" r="S4">
        <v>21</v>
      </c>
      <c t="s" s="51" r="T4">
        <v>22</v>
      </c>
    </row>
    <row r="5">
      <c s="3" r="A5">
        <v>1</v>
      </c>
      <c t="s" s="49" r="B5">
        <v>23</v>
      </c>
      <c s="69" r="C5">
        <v>40364</v>
      </c>
      <c s="108" r="D5">
        <f>SUM(E5)/4</f>
        <v>1800</v>
      </c>
      <c s="48" r="E5">
        <f>SUM(G5)*0.1</f>
        <v>7200</v>
      </c>
      <c s="39" r="F5">
        <f>SUM(G5)/26</f>
        <v>2769.23076923077</v>
      </c>
      <c s="56" r="G5">
        <v>72000</v>
      </c>
      <c t="s" s="98" r="H5">
        <v>24</v>
      </c>
      <c s="56" r="I5">
        <f>SUM(D5)</f>
        <v>1800</v>
      </c>
      <c s="56" r="J5">
        <f>SUM(I5)/2</f>
        <v>900</v>
      </c>
      <c s="56" r="K5">
        <f>+J5*L5</f>
        <v>0</v>
      </c>
      <c s="15" r="L5"/>
      <c s="56" r="M5">
        <f>SUM(I5)/2</f>
        <v>900</v>
      </c>
      <c s="56" r="N5">
        <f>IF((L5&lt;(50/100)),0,(M5*$N$2))</f>
        <v>0</v>
      </c>
      <c s="56" r="O5">
        <f>SUM((K5+N5))</f>
        <v>0</v>
      </c>
      <c s="100" r="P5">
        <f>SUM(O5)/I5</f>
        <v>0</v>
      </c>
      <c s="98" r="Q5"/>
      <c s="26" r="R5">
        <v>0.83</v>
      </c>
      <c s="26" r="S5">
        <v>0.92</v>
      </c>
      <c s="26" r="T5">
        <v>0.88</v>
      </c>
    </row>
    <row r="6">
      <c s="116" r="A6">
        <v>1</v>
      </c>
      <c t="s" s="67" r="B6">
        <v>25</v>
      </c>
      <c s="30" r="C6">
        <v>41156</v>
      </c>
      <c s="80" r="D6">
        <f>SUM(E6)/4</f>
        <v>2050</v>
      </c>
      <c s="45" r="E6">
        <f>SUM(G6)*0.1</f>
        <v>8200</v>
      </c>
      <c s="40" r="F6">
        <f>SUM(G6)/26</f>
        <v>3153.84615384615</v>
      </c>
      <c s="73" r="G6">
        <v>82000</v>
      </c>
      <c t="s" s="62" r="H6">
        <v>24</v>
      </c>
      <c s="73" r="I6">
        <f>SUM(D6)</f>
        <v>2050</v>
      </c>
      <c s="73" r="J6">
        <f>SUM(I6)/2</f>
        <v>1025</v>
      </c>
      <c s="73" r="K6">
        <f>+J6*L6</f>
        <v>0</v>
      </c>
      <c s="28" r="L6"/>
      <c s="73" r="M6">
        <f>SUM(I6)/2</f>
        <v>1025</v>
      </c>
      <c s="73" r="N6">
        <f>IF((L6&lt;(50/100)),0,(M6*$N$2))</f>
        <v>0</v>
      </c>
      <c s="73" r="O6">
        <f>SUM((K6+N6))</f>
        <v>0</v>
      </c>
      <c s="115" r="P6">
        <f>SUM(O6)/I6</f>
        <v>0</v>
      </c>
      <c s="11" r="Q6"/>
      <c s="58" r="R6">
        <v>0.96</v>
      </c>
      <c s="79" r="S6">
        <v>1</v>
      </c>
      <c t="s" s="79" r="T6">
        <v>26</v>
      </c>
    </row>
    <row r="7">
      <c s="34" r="A7">
        <f>SUM(A5:A6)</f>
        <v>2</v>
      </c>
      <c s="114" r="B7"/>
      <c s="30" r="C7"/>
      <c s="87" r="D7"/>
      <c s="16" r="E7"/>
      <c s="31" r="F7"/>
      <c s="60" r="G7"/>
      <c s="62" r="H7"/>
      <c s="62" r="I7"/>
      <c s="62" r="J7"/>
      <c s="73" r="K7"/>
      <c s="1" r="L7"/>
      <c s="62" r="M7"/>
      <c s="73" r="N7"/>
      <c s="73" r="O7"/>
      <c s="62" r="P7"/>
      <c s="62" r="Q7"/>
      <c s="79" r="R7"/>
      <c s="79" r="S7"/>
      <c s="79" r="T7"/>
    </row>
    <row s="52" customFormat="1" r="8">
      <c s="20" r="A8">
        <v>1</v>
      </c>
      <c t="s" s="50" r="B8">
        <v>27</v>
      </c>
      <c s="30" r="C8">
        <v>41295</v>
      </c>
      <c s="80" r="D8">
        <f>SUM(E8)/4</f>
        <v>1750</v>
      </c>
      <c s="45" r="E8">
        <f>SUM(G8)*0.1</f>
        <v>7000</v>
      </c>
      <c s="40" r="F8">
        <f>SUM(G8)/26</f>
        <v>2692.30769230769</v>
      </c>
      <c s="73" r="G8">
        <v>70000</v>
      </c>
      <c t="s" s="62" r="H8">
        <v>24</v>
      </c>
      <c s="73" r="I8">
        <v>3185</v>
      </c>
      <c s="73" r="J8">
        <f>SUM(I8)/2</f>
        <v>1592.5</v>
      </c>
      <c s="73" r="K8">
        <f>+J8*L8</f>
        <v>0</v>
      </c>
      <c s="1" r="L8"/>
      <c s="73" r="M8">
        <f>SUM(I8)/2</f>
        <v>1592.5</v>
      </c>
      <c s="73" r="N8">
        <f>IF((L8&lt;(50/100)),0,(M8*$N$2))</f>
        <v>0</v>
      </c>
      <c s="73" r="O8">
        <f>SUM((K8+N8))</f>
        <v>0</v>
      </c>
      <c s="115" r="P8">
        <f>SUM(O8)/I8</f>
        <v>0</v>
      </c>
      <c t="s" s="62" r="Q8">
        <v>28</v>
      </c>
      <c s="79" r="R8">
        <v>0</v>
      </c>
      <c t="s" s="79" r="S8">
        <v>26</v>
      </c>
      <c t="s" s="79" r="T8">
        <v>26</v>
      </c>
    </row>
    <row r="9">
      <c s="116" r="A9">
        <v>1</v>
      </c>
      <c t="s" s="67" r="B9">
        <v>29</v>
      </c>
      <c s="30" r="C9">
        <v>40547</v>
      </c>
      <c s="80" r="D9">
        <f>SUM(E9)/4</f>
        <v>1875</v>
      </c>
      <c s="45" r="E9">
        <f>SUM(G9)*0.1</f>
        <v>7500</v>
      </c>
      <c s="40" r="F9">
        <f>SUM(G9)/26</f>
        <v>2884.61538461538</v>
      </c>
      <c s="73" r="G9">
        <v>75000</v>
      </c>
      <c t="s" s="62" r="H9">
        <v>24</v>
      </c>
      <c s="73" r="I9">
        <f>SUM(D9)</f>
        <v>1875</v>
      </c>
      <c s="73" r="J9">
        <f>SUM(I9)/2</f>
        <v>937.5</v>
      </c>
      <c s="73" r="K9">
        <f>+J9*L9</f>
        <v>0</v>
      </c>
      <c s="28" r="L9"/>
      <c s="73" r="M9">
        <f>SUM(I9)/2</f>
        <v>937.5</v>
      </c>
      <c s="73" r="N9">
        <f>IF((L9&lt;(50/100)),0,(M9*$N$2))</f>
        <v>0</v>
      </c>
      <c s="73" r="O9">
        <f>SUM((K9+N9))</f>
        <v>0</v>
      </c>
      <c s="115" r="P9">
        <f>SUM(O9)/I9</f>
        <v>0</v>
      </c>
      <c s="1" r="Q9"/>
      <c s="79" r="R9">
        <v>0.88</v>
      </c>
      <c s="79" r="S9">
        <v>0.79</v>
      </c>
      <c s="79" r="T9">
        <v>0.79</v>
      </c>
    </row>
    <row r="10">
      <c s="116" r="A10">
        <v>1</v>
      </c>
      <c t="s" s="67" r="B10">
        <v>30</v>
      </c>
      <c s="30" r="C10">
        <v>40505</v>
      </c>
      <c s="80" r="D10">
        <f>SUM(E10)/4</f>
        <v>2125</v>
      </c>
      <c s="45" r="E10">
        <f>SUM(G10)*0.1</f>
        <v>8500</v>
      </c>
      <c s="40" r="F10">
        <f>SUM(G10)/26</f>
        <v>3269.23076923077</v>
      </c>
      <c s="73" r="G10">
        <v>85000</v>
      </c>
      <c t="s" s="62" r="H10">
        <v>24</v>
      </c>
      <c s="73" r="I10">
        <f>SUM(D10)</f>
        <v>2125</v>
      </c>
      <c s="73" r="J10">
        <f>SUM(I10)/2</f>
        <v>1062.5</v>
      </c>
      <c s="73" r="K10">
        <f>+J10*L10</f>
        <v>0</v>
      </c>
      <c s="28" r="L10"/>
      <c s="73" r="M10">
        <f>SUM(I10)/2</f>
        <v>1062.5</v>
      </c>
      <c s="73" r="N10">
        <f>IF((L10&lt;(50/100)),0,(M10*$N$2))</f>
        <v>0</v>
      </c>
      <c s="73" r="O10">
        <f>SUM((K10+N10))</f>
        <v>0</v>
      </c>
      <c s="115" r="P10">
        <f>SUM(O10)/I10</f>
        <v>0</v>
      </c>
      <c s="1" r="Q10"/>
      <c s="79" r="R10">
        <v>0.88</v>
      </c>
      <c s="79" r="S10">
        <v>0.83</v>
      </c>
      <c s="79" r="T10">
        <v>0.79</v>
      </c>
    </row>
    <row r="11">
      <c s="116" r="A11">
        <v>1</v>
      </c>
      <c t="s" s="67" r="B11">
        <v>31</v>
      </c>
      <c s="30" r="C11">
        <v>40987</v>
      </c>
      <c s="80" r="D11">
        <f>SUM(E11)/4</f>
        <v>1750</v>
      </c>
      <c s="45" r="E11">
        <f>SUM(G11)*0.1</f>
        <v>7000</v>
      </c>
      <c s="40" r="F11">
        <f>SUM(G11)/26</f>
        <v>2692.30769230769</v>
      </c>
      <c s="73" r="G11">
        <v>70000</v>
      </c>
      <c t="s" s="62" r="H11">
        <v>24</v>
      </c>
      <c s="73" r="I11">
        <f>SUM(D11)</f>
        <v>1750</v>
      </c>
      <c s="73" r="J11">
        <f>SUM(I11)/2</f>
        <v>875</v>
      </c>
      <c s="73" r="K11">
        <f>+J11*L11</f>
        <v>0</v>
      </c>
      <c s="28" r="L11"/>
      <c s="73" r="M11">
        <f>SUM(I11)/2</f>
        <v>875</v>
      </c>
      <c s="73" r="N11">
        <f>IF((L11&lt;(50/100)),0,(M11*$N$2))</f>
        <v>0</v>
      </c>
      <c s="73" r="O11">
        <f>SUM((K11+N11))</f>
        <v>0</v>
      </c>
      <c s="115" r="P11">
        <f>SUM(O11)/I11</f>
        <v>0</v>
      </c>
      <c s="1" r="Q11"/>
      <c s="79" r="R11">
        <v>0.92</v>
      </c>
      <c s="79" r="S11">
        <v>1</v>
      </c>
      <c s="79" r="T11">
        <v>1.1</v>
      </c>
    </row>
    <row r="12">
      <c s="116" r="A12">
        <v>1</v>
      </c>
      <c t="s" s="67" r="B12">
        <v>32</v>
      </c>
      <c s="30" r="C12">
        <v>40182</v>
      </c>
      <c s="80" r="D12">
        <f>SUM(E12)/4</f>
        <v>2500</v>
      </c>
      <c s="45" r="E12">
        <f>SUM(G12)*0.1</f>
        <v>10000</v>
      </c>
      <c s="40" r="F12">
        <f>SUM(G12)/26</f>
        <v>3846.15384615385</v>
      </c>
      <c s="73" r="G12">
        <v>100000</v>
      </c>
      <c t="s" s="62" r="H12">
        <v>24</v>
      </c>
      <c s="73" r="I12">
        <f>SUM(D12)</f>
        <v>2500</v>
      </c>
      <c s="73" r="J12">
        <f>SUM(I12)/2</f>
        <v>1250</v>
      </c>
      <c s="73" r="K12">
        <f>+J12*L12</f>
        <v>0</v>
      </c>
      <c s="28" r="L12"/>
      <c s="73" r="M12">
        <f>SUM(I12)/2</f>
        <v>1250</v>
      </c>
      <c s="73" r="N12">
        <f>IF((L12&lt;(50/100)),0,(M12*$N$2))</f>
        <v>0</v>
      </c>
      <c s="73" r="O12">
        <f>SUM((K12+N12))</f>
        <v>0</v>
      </c>
      <c s="115" r="P12">
        <f>SUM(O12)/I12</f>
        <v>0</v>
      </c>
      <c s="62" r="Q12"/>
      <c s="79" r="R12">
        <v>0.92</v>
      </c>
      <c s="79" r="S12">
        <v>0.92</v>
      </c>
      <c s="79" r="T12">
        <v>0.96</v>
      </c>
    </row>
    <row r="13">
      <c s="116" r="A13">
        <v>1</v>
      </c>
      <c t="s" s="67" r="B13">
        <v>33</v>
      </c>
      <c s="30" r="C13">
        <v>41197</v>
      </c>
      <c s="80" r="D13">
        <f>SUM(E13)/4</f>
        <v>1300</v>
      </c>
      <c s="45" r="E13">
        <f>SUM(G13)*0.1</f>
        <v>5200</v>
      </c>
      <c s="40" r="F13">
        <f>SUM(G13)/26</f>
        <v>2000</v>
      </c>
      <c s="73" r="G13">
        <v>52000</v>
      </c>
      <c t="s" s="62" r="H13">
        <v>24</v>
      </c>
      <c s="73" r="I13">
        <f>SUM(D13)</f>
        <v>1300</v>
      </c>
      <c s="73" r="J13">
        <f>SUM(I13)/2</f>
        <v>650</v>
      </c>
      <c s="73" r="K13">
        <f>+J13*L13</f>
        <v>0</v>
      </c>
      <c s="28" r="L13"/>
      <c s="73" r="M13">
        <f>SUM(I13)/2</f>
        <v>650</v>
      </c>
      <c s="73" r="N13">
        <f>IF((L13&lt;(50/100)),0,(M13*$N$2))</f>
        <v>0</v>
      </c>
      <c s="73" r="O13">
        <f>SUM((K13+N13))</f>
        <v>0</v>
      </c>
      <c s="115" r="P13">
        <f>SUM(O13)/I13</f>
        <v>0</v>
      </c>
      <c s="62" r="Q13"/>
      <c s="79" r="R13">
        <v>0.79</v>
      </c>
      <c t="s" s="79" r="S13">
        <v>26</v>
      </c>
      <c t="s" s="79" r="T13">
        <v>26</v>
      </c>
    </row>
    <row r="14">
      <c s="34" r="A14">
        <f>SUM(A8:A13)</f>
        <v>6</v>
      </c>
      <c s="114" r="B14"/>
      <c s="30" r="C14"/>
      <c s="87" r="D14"/>
      <c s="16" r="E14"/>
      <c s="31" r="F14"/>
      <c s="60" r="G14"/>
      <c s="62" r="H14"/>
      <c s="62" r="I14"/>
      <c s="62" r="J14"/>
      <c s="73" r="K14"/>
      <c s="1" r="L14"/>
      <c s="62" r="M14"/>
      <c s="73" r="N14"/>
      <c s="73" r="O14"/>
      <c s="62" r="P14"/>
      <c s="62" r="Q14"/>
      <c s="79" r="R14"/>
      <c s="79" r="S14"/>
      <c s="79" r="T14"/>
    </row>
    <row r="15">
      <c s="37" r="A15">
        <v>1</v>
      </c>
      <c t="s" s="99" r="B15">
        <v>34</v>
      </c>
      <c s="32" r="C15">
        <v>41393</v>
      </c>
      <c s="38" r="D15">
        <f>SUM(E15)/4</f>
        <v>1050</v>
      </c>
      <c s="4" r="E15">
        <f>SUM(G15)*0.1</f>
        <v>4200</v>
      </c>
      <c s="17" r="F15">
        <f>SUM(G15)/26</f>
        <v>1615.38461538462</v>
      </c>
      <c s="66" r="G15">
        <v>42000</v>
      </c>
      <c t="s" s="111" r="H15">
        <v>24</v>
      </c>
      <c s="66" r="I15"/>
      <c s="66" r="J15"/>
      <c s="66" r="K15"/>
      <c t="s" s="97" r="L15">
        <v>26</v>
      </c>
      <c s="66" r="M15"/>
      <c s="66" r="N15"/>
      <c s="66" r="O15"/>
      <c s="106" r="P15"/>
      <c t="s" s="111" r="Q15">
        <v>35</v>
      </c>
      <c s="103" r="R15"/>
      <c s="103" r="S15"/>
      <c s="103" r="T15"/>
    </row>
    <row r="16">
      <c s="116" r="A16">
        <v>1</v>
      </c>
      <c t="s" s="67" r="B16">
        <v>36</v>
      </c>
      <c s="30" r="C16">
        <v>39755</v>
      </c>
      <c s="80" r="D16">
        <f>SUM(E16)/4</f>
        <v>4500</v>
      </c>
      <c s="45" r="E16">
        <f>SUM(G16)*0.15</f>
        <v>18000</v>
      </c>
      <c s="40" r="F16">
        <f>SUM(G16)/26</f>
        <v>4615.38461538462</v>
      </c>
      <c s="73" r="G16">
        <v>120000</v>
      </c>
      <c t="s" s="62" r="H16">
        <v>24</v>
      </c>
      <c s="73" r="I16">
        <f>SUM(D16)</f>
        <v>4500</v>
      </c>
      <c s="73" r="J16">
        <f>SUM(I16)/2</f>
        <v>2250</v>
      </c>
      <c s="73" r="K16">
        <f>+J16*L16</f>
        <v>0</v>
      </c>
      <c s="28" r="L16"/>
      <c s="73" r="M16">
        <f>SUM(I16)/2</f>
        <v>2250</v>
      </c>
      <c s="73" r="N16">
        <f>IF((L16&lt;(50/100)),0,(M16*$N$2))</f>
        <v>0</v>
      </c>
      <c s="73" r="O16">
        <f>SUM((K16+N16))</f>
        <v>0</v>
      </c>
      <c s="115" r="P16">
        <f>SUM(O16)/I16</f>
        <v>0</v>
      </c>
      <c s="62" r="Q16"/>
      <c s="79" r="R16">
        <v>0.88</v>
      </c>
      <c s="79" r="S16">
        <v>0.79</v>
      </c>
      <c s="79" r="T16">
        <v>1</v>
      </c>
    </row>
    <row r="17">
      <c s="37" r="A17">
        <v>1</v>
      </c>
      <c t="s" s="99" r="B17">
        <v>37</v>
      </c>
      <c s="32" r="C17">
        <v>41421</v>
      </c>
      <c s="38" r="D17">
        <f>SUM(E17)/4</f>
        <v>1125</v>
      </c>
      <c s="4" r="E17">
        <f>SUM(G17)*0.1</f>
        <v>4500</v>
      </c>
      <c s="17" r="F17">
        <f>SUM(G17)/26</f>
        <v>1730.76923076923</v>
      </c>
      <c s="66" r="G17">
        <v>45000</v>
      </c>
      <c t="s" s="111" r="H17">
        <v>24</v>
      </c>
      <c s="66" r="I17"/>
      <c s="66" r="J17"/>
      <c s="66" r="K17"/>
      <c t="s" s="97" r="L17">
        <v>26</v>
      </c>
      <c s="66" r="M17"/>
      <c s="66" r="N17"/>
      <c s="66" r="O17"/>
      <c s="106" r="P17"/>
      <c t="s" s="111" r="Q17">
        <v>38</v>
      </c>
      <c s="103" r="R17"/>
      <c s="103" r="S17"/>
      <c s="103" r="T17"/>
    </row>
    <row r="18">
      <c s="116" r="A18">
        <v>1</v>
      </c>
      <c t="s" s="67" r="B18">
        <v>39</v>
      </c>
      <c s="30" r="C18">
        <v>41043</v>
      </c>
      <c s="80" r="D18">
        <f>SUM(E18)/4</f>
        <v>1300</v>
      </c>
      <c s="45" r="E18">
        <f>SUM(G18)*0.1</f>
        <v>5200</v>
      </c>
      <c s="40" r="F18">
        <f>SUM(G18)/26</f>
        <v>2000</v>
      </c>
      <c s="73" r="G18">
        <v>52000</v>
      </c>
      <c t="s" s="62" r="H18">
        <v>24</v>
      </c>
      <c s="73" r="I18">
        <f>SUM(D18)</f>
        <v>1300</v>
      </c>
      <c s="73" r="J18">
        <f>SUM(I18)/2</f>
        <v>650</v>
      </c>
      <c s="73" r="K18">
        <f>+J18*L18</f>
        <v>0</v>
      </c>
      <c s="28" r="L18"/>
      <c s="73" r="M18">
        <f>SUM(I18)/2</f>
        <v>650</v>
      </c>
      <c s="73" r="N18">
        <f>IF((L18&lt;(50/100)),0,(M18*$N$2))</f>
        <v>0</v>
      </c>
      <c s="73" r="O18">
        <f>SUM((K18+N18))</f>
        <v>0</v>
      </c>
      <c s="115" r="P18">
        <f>SUM(O18)/I18</f>
        <v>0</v>
      </c>
      <c s="62" r="Q18"/>
      <c s="79" r="R18">
        <v>0.88</v>
      </c>
      <c s="79" r="S18">
        <v>0.83</v>
      </c>
      <c s="79" r="T18">
        <v>1</v>
      </c>
    </row>
    <row r="19">
      <c s="116" r="A19">
        <v>1</v>
      </c>
      <c t="s" s="67" r="B19">
        <v>40</v>
      </c>
      <c s="30" r="C19">
        <v>40652</v>
      </c>
      <c s="80" r="D19">
        <f>SUM(E19)/4</f>
        <v>2125</v>
      </c>
      <c s="45" r="E19">
        <f>SUM(G19)*0.1</f>
        <v>8500</v>
      </c>
      <c s="40" r="F19">
        <f>SUM(G19)/26</f>
        <v>3269.23076923077</v>
      </c>
      <c s="73" r="G19">
        <v>85000</v>
      </c>
      <c t="s" s="62" r="H19">
        <v>24</v>
      </c>
      <c s="73" r="I19">
        <f>SUM(D19)</f>
        <v>2125</v>
      </c>
      <c s="73" r="J19">
        <f>SUM(I19)/2</f>
        <v>1062.5</v>
      </c>
      <c s="73" r="K19">
        <f>+J19*L19</f>
        <v>0</v>
      </c>
      <c s="28" r="L19"/>
      <c s="73" r="M19">
        <f>SUM(I19)/2</f>
        <v>1062.5</v>
      </c>
      <c s="73" r="N19">
        <f>IF((L19&lt;(50/100)),0,(M19*$N$2))</f>
        <v>0</v>
      </c>
      <c s="73" r="O19">
        <f>SUM((K19+N19))</f>
        <v>0</v>
      </c>
      <c s="115" r="P19">
        <f>SUM(O19)/I19</f>
        <v>0</v>
      </c>
      <c s="62" r="Q19"/>
      <c s="79" r="R19">
        <v>0.67</v>
      </c>
      <c s="79" r="S19">
        <v>0.92</v>
      </c>
      <c s="79" r="T19">
        <v>1</v>
      </c>
    </row>
    <row r="20">
      <c s="116" r="A20">
        <v>1</v>
      </c>
      <c t="s" s="67" r="B20">
        <v>41</v>
      </c>
      <c s="30" r="C20">
        <v>40203</v>
      </c>
      <c s="80" r="D20">
        <f>SUM(E20)/4</f>
        <v>3187.5</v>
      </c>
      <c s="45" r="E20">
        <f>SUM(G20)*0.15</f>
        <v>12750</v>
      </c>
      <c s="40" r="F20">
        <f>SUM(G20)/26</f>
        <v>3269.23076923077</v>
      </c>
      <c s="73" r="G20">
        <v>85000</v>
      </c>
      <c t="s" s="62" r="H20">
        <v>24</v>
      </c>
      <c s="73" r="I20">
        <f>SUM(D20)</f>
        <v>3187.5</v>
      </c>
      <c s="73" r="J20">
        <f>SUM(I20)/2</f>
        <v>1593.75</v>
      </c>
      <c s="73" r="K20">
        <f>+J20*L20</f>
        <v>0</v>
      </c>
      <c s="28" r="L20"/>
      <c s="73" r="M20">
        <f>SUM(I20)/2</f>
        <v>1593.75</v>
      </c>
      <c s="73" r="N20">
        <f>IF((L20&lt;(50/100)),0,(M20*$N$2))</f>
        <v>0</v>
      </c>
      <c s="73" r="O20">
        <f>SUM((K20+N20))</f>
        <v>0</v>
      </c>
      <c s="115" r="P20">
        <f>SUM(O20)/I20</f>
        <v>0</v>
      </c>
      <c s="62" r="Q20"/>
      <c s="79" r="R20">
        <v>0.88</v>
      </c>
      <c s="79" r="S20">
        <v>0.92</v>
      </c>
      <c s="79" r="T20">
        <v>1</v>
      </c>
    </row>
    <row r="21">
      <c s="34" r="A21">
        <f>SUM(A15:A20)</f>
        <v>6</v>
      </c>
      <c s="114" r="B21"/>
      <c s="30" r="C21"/>
      <c s="80" r="D21"/>
      <c s="45" r="E21"/>
      <c s="31" r="F21"/>
      <c s="73" r="G21"/>
      <c s="62" r="H21"/>
      <c s="62" r="I21"/>
      <c s="62" r="J21"/>
      <c s="73" r="K21"/>
      <c s="1" r="L21"/>
      <c s="62" r="M21"/>
      <c s="73" r="N21"/>
      <c s="73" r="O21"/>
      <c s="62" r="P21"/>
      <c s="62" r="Q21"/>
      <c s="79" r="R21"/>
      <c s="79" r="S21"/>
      <c s="79" r="T21"/>
    </row>
    <row r="22">
      <c s="116" r="A22">
        <v>1</v>
      </c>
      <c t="s" s="67" r="B22">
        <v>42</v>
      </c>
      <c s="30" r="C22">
        <v>40455</v>
      </c>
      <c s="80" r="D22">
        <f>SUM(E22)/4</f>
        <v>1050</v>
      </c>
      <c s="45" r="E22">
        <f>SUM(G22)*0.1</f>
        <v>4200</v>
      </c>
      <c s="40" r="F22">
        <f>SUM(G22)/26</f>
        <v>1615.38461538462</v>
      </c>
      <c s="73" r="G22">
        <v>42000</v>
      </c>
      <c t="s" s="62" r="H22">
        <v>24</v>
      </c>
      <c s="73" r="I22">
        <f>SUM(D22)</f>
        <v>1050</v>
      </c>
      <c s="73" r="J22">
        <f>SUM(I22)/2</f>
        <v>525</v>
      </c>
      <c s="73" r="K22">
        <f>+J22*L22</f>
        <v>0</v>
      </c>
      <c s="28" r="L22"/>
      <c s="73" r="M22">
        <f>SUM(I22)/2</f>
        <v>525</v>
      </c>
      <c s="73" r="N22">
        <f>IF((L22&lt;(50/100)),0,(M22*$N$2))</f>
        <v>0</v>
      </c>
      <c s="73" r="O22">
        <f>SUM((K22+N22))</f>
        <v>0</v>
      </c>
      <c s="115" r="P22">
        <f>SUM(O22)/I22</f>
        <v>0</v>
      </c>
      <c s="62" r="Q22"/>
      <c s="79" r="R22">
        <v>0.92</v>
      </c>
      <c s="79" r="S22">
        <v>0.88</v>
      </c>
      <c s="79" r="T22">
        <v>0.88</v>
      </c>
    </row>
    <row r="23">
      <c s="116" r="A23">
        <v>1</v>
      </c>
      <c t="s" s="67" r="B23">
        <v>43</v>
      </c>
      <c s="30" r="C23">
        <v>39888</v>
      </c>
      <c s="80" r="D23">
        <f>SUM(E23)/4</f>
        <v>1250</v>
      </c>
      <c s="45" r="E23">
        <f>SUM(G23)*0.1</f>
        <v>5000</v>
      </c>
      <c s="40" r="F23">
        <f>SUM(G23)/26</f>
        <v>1923.07692307692</v>
      </c>
      <c s="73" r="G23">
        <v>50000</v>
      </c>
      <c t="s" s="62" r="H23">
        <v>24</v>
      </c>
      <c s="73" r="I23">
        <f>SUM(D23)</f>
        <v>1250</v>
      </c>
      <c s="73" r="J23">
        <f>SUM(I23)/2</f>
        <v>625</v>
      </c>
      <c s="73" r="K23">
        <f>+J23*L23</f>
        <v>0</v>
      </c>
      <c s="28" r="L23"/>
      <c s="73" r="M23">
        <f>SUM(I23)/2</f>
        <v>625</v>
      </c>
      <c s="73" r="N23">
        <f>IF((L23&lt;(50/100)),0,(M23*$N$2))</f>
        <v>0</v>
      </c>
      <c s="73" r="O23">
        <f>SUM((K23+N23))</f>
        <v>0</v>
      </c>
      <c s="115" r="P23">
        <f>SUM(O23)/I23</f>
        <v>0</v>
      </c>
      <c s="62" r="Q23"/>
      <c s="79" r="R23">
        <v>0.96</v>
      </c>
      <c s="79" r="S23">
        <v>0.92</v>
      </c>
      <c s="79" r="T23">
        <v>0.92</v>
      </c>
    </row>
    <row r="24">
      <c s="116" r="A24">
        <v>1</v>
      </c>
      <c t="s" s="67" r="B24">
        <v>44</v>
      </c>
      <c s="30" r="C24">
        <v>41309</v>
      </c>
      <c s="80" r="D24">
        <f>SUM(E24)/4</f>
        <v>1375</v>
      </c>
      <c s="45" r="E24">
        <f>SUM(G24)*0.1</f>
        <v>5500</v>
      </c>
      <c s="40" r="F24">
        <f>SUM(G24)/26</f>
        <v>2115.38461538462</v>
      </c>
      <c s="73" r="G24">
        <v>55000</v>
      </c>
      <c t="s" s="62" r="H24">
        <v>24</v>
      </c>
      <c s="73" r="I24">
        <v>2227.5</v>
      </c>
      <c s="73" r="J24">
        <f>SUM(I24)/2</f>
        <v>1113.75</v>
      </c>
      <c s="73" r="K24">
        <f>+J24*L24</f>
        <v>0</v>
      </c>
      <c s="28" r="L24"/>
      <c s="73" r="M24">
        <f>SUM(I24)/2</f>
        <v>1113.75</v>
      </c>
      <c s="73" r="N24">
        <f>IF((L24&lt;(50/100)),0,(M24*$N$2))</f>
        <v>0</v>
      </c>
      <c s="73" r="O24">
        <f>SUM((K24+N24))</f>
        <v>0</v>
      </c>
      <c s="115" r="P24">
        <f>SUM(O24)/I24</f>
        <v>0</v>
      </c>
      <c t="s" s="62" r="Q24">
        <v>45</v>
      </c>
      <c s="79" r="R24">
        <v>0</v>
      </c>
      <c t="s" s="79" r="S24">
        <v>26</v>
      </c>
      <c t="s" s="79" r="T24">
        <v>26</v>
      </c>
    </row>
    <row r="25">
      <c s="116" r="A25">
        <v>1</v>
      </c>
      <c t="s" s="67" r="B25">
        <v>46</v>
      </c>
      <c s="30" r="C25">
        <v>40408</v>
      </c>
      <c s="80" r="D25">
        <f>SUM(E25)/4</f>
        <v>5625</v>
      </c>
      <c s="45" r="E25">
        <f>SUM(G25)*0.25</f>
        <v>22500</v>
      </c>
      <c s="40" r="F25">
        <f>SUM(G25)/26</f>
        <v>3461.53846153846</v>
      </c>
      <c s="73" r="G25">
        <v>90000</v>
      </c>
      <c t="s" s="62" r="H25">
        <v>24</v>
      </c>
      <c s="73" r="I25">
        <f>SUM(D25)</f>
        <v>5625</v>
      </c>
      <c s="73" r="J25">
        <f>SUM(I25)/2</f>
        <v>2812.5</v>
      </c>
      <c s="73" r="K25">
        <f>+J25*L25</f>
        <v>0</v>
      </c>
      <c s="28" r="L25"/>
      <c s="73" r="M25">
        <f>SUM(I25)/2</f>
        <v>2812.5</v>
      </c>
      <c s="73" r="N25">
        <f>IF((L25&lt;(50/100)),0,(M25*$N$2))</f>
        <v>0</v>
      </c>
      <c s="73" r="O25">
        <f>SUM((K25+N25))</f>
        <v>0</v>
      </c>
      <c s="115" r="P25">
        <f>SUM(O25)/I25</f>
        <v>0</v>
      </c>
      <c s="62" r="Q25"/>
      <c s="79" r="R25">
        <v>0.88</v>
      </c>
      <c s="79" r="S25">
        <v>7</v>
      </c>
      <c s="79" r="T25">
        <v>0.96</v>
      </c>
    </row>
    <row r="26">
      <c s="116" r="A26">
        <v>1</v>
      </c>
      <c t="s" s="67" r="B26">
        <v>47</v>
      </c>
      <c s="30" r="C26">
        <v>40350</v>
      </c>
      <c s="80" r="D26">
        <f>SUM(E26)/4</f>
        <v>1150</v>
      </c>
      <c s="45" r="E26">
        <f>SUM(G26)*0.1</f>
        <v>4600</v>
      </c>
      <c s="40" r="F26">
        <f>SUM(G26)/26</f>
        <v>1769.23076923077</v>
      </c>
      <c s="73" r="G26">
        <v>46000</v>
      </c>
      <c t="s" s="62" r="H26">
        <v>24</v>
      </c>
      <c s="73" r="I26">
        <f>SUM(D26)</f>
        <v>1150</v>
      </c>
      <c s="73" r="J26">
        <f>SUM(I26)/2</f>
        <v>575</v>
      </c>
      <c s="73" r="K26">
        <f>+J26*L26</f>
        <v>0</v>
      </c>
      <c s="28" r="L26"/>
      <c s="73" r="M26">
        <f>SUM(I26)/2</f>
        <v>575</v>
      </c>
      <c s="73" r="N26">
        <f>IF((L26&lt;(50/100)),0,(M26*$N$2))</f>
        <v>0</v>
      </c>
      <c s="73" r="O26">
        <f>SUM((K26+N26))</f>
        <v>0</v>
      </c>
      <c s="115" r="P26">
        <f>SUM(O26)/I26</f>
        <v>0</v>
      </c>
      <c s="62" r="Q26"/>
      <c s="79" r="R26">
        <v>0.96</v>
      </c>
      <c s="79" r="S26">
        <v>0.92</v>
      </c>
      <c s="79" r="T26">
        <v>0.92</v>
      </c>
    </row>
    <row r="27">
      <c s="116" r="A27">
        <v>1</v>
      </c>
      <c t="s" s="67" r="B27">
        <v>48</v>
      </c>
      <c s="30" r="C27">
        <v>40463</v>
      </c>
      <c s="80" r="D27">
        <f>SUM(E27)/4</f>
        <v>1325</v>
      </c>
      <c s="45" r="E27">
        <f>SUM(G27)*0.1</f>
        <v>5300</v>
      </c>
      <c s="40" r="F27">
        <f>SUM(G27)/26</f>
        <v>2038.46153846154</v>
      </c>
      <c s="73" r="G27">
        <v>53000</v>
      </c>
      <c t="s" s="62" r="H27">
        <v>24</v>
      </c>
      <c s="73" r="I27">
        <f>SUM(D27)</f>
        <v>1325</v>
      </c>
      <c s="73" r="J27">
        <f>SUM(I27)/2</f>
        <v>662.5</v>
      </c>
      <c s="73" r="K27">
        <f>+J27*L27</f>
        <v>0</v>
      </c>
      <c s="28" r="L27"/>
      <c s="73" r="M27">
        <f>SUM(I27)/2</f>
        <v>662.5</v>
      </c>
      <c s="73" r="N27">
        <f>IF((L27&lt;(50/100)),0,(M27*$N$2))</f>
        <v>0</v>
      </c>
      <c s="73" r="O27">
        <f>SUM((K27+N27))</f>
        <v>0</v>
      </c>
      <c s="115" r="P27">
        <f>SUM(O27)/I27</f>
        <v>0</v>
      </c>
      <c s="62" r="Q27"/>
      <c s="79" r="R27">
        <v>0.92</v>
      </c>
      <c s="79" r="S27">
        <v>0.83</v>
      </c>
      <c s="79" r="T27">
        <v>0.83</v>
      </c>
    </row>
    <row r="28">
      <c s="116" r="A28">
        <v>1</v>
      </c>
      <c t="s" s="114" r="B28">
        <v>49</v>
      </c>
      <c s="57" r="C28">
        <v>40548</v>
      </c>
      <c s="80" r="D28">
        <f>SUM(E28)/4</f>
        <v>1100</v>
      </c>
      <c s="45" r="E28">
        <f>SUM(G28)*0.1</f>
        <v>4400</v>
      </c>
      <c s="40" r="F28">
        <f>SUM(G28)/26</f>
        <v>1692.30769230769</v>
      </c>
      <c s="73" r="G28">
        <v>44000</v>
      </c>
      <c t="s" s="62" r="H28">
        <v>24</v>
      </c>
      <c s="73" r="I28">
        <f>SUM(D28)</f>
        <v>1100</v>
      </c>
      <c s="73" r="J28">
        <f>SUM(I28)/2</f>
        <v>550</v>
      </c>
      <c s="73" r="K28">
        <f>+J28*L28</f>
        <v>0</v>
      </c>
      <c s="28" r="L28"/>
      <c s="73" r="M28">
        <f>SUM(I28)/2</f>
        <v>550</v>
      </c>
      <c s="73" r="N28">
        <f>IF((L28&lt;(50/100)),0,(M28*$N$2))</f>
        <v>0</v>
      </c>
      <c s="73" r="O28">
        <f>SUM((K28+N28))</f>
        <v>0</v>
      </c>
      <c s="115" r="P28">
        <f>SUM(O28)/I28</f>
        <v>0</v>
      </c>
      <c s="62" r="Q28"/>
      <c s="79" r="R28">
        <v>0.92</v>
      </c>
      <c s="79" r="S28">
        <v>0.92</v>
      </c>
      <c s="79" r="T28">
        <v>0.96</v>
      </c>
    </row>
    <row r="29">
      <c s="116" r="A29">
        <v>1</v>
      </c>
      <c t="s" s="67" r="B29">
        <v>50</v>
      </c>
      <c s="30" r="C29">
        <v>41099</v>
      </c>
      <c s="80" r="D29">
        <f>SUM(E29)/4</f>
        <v>1925</v>
      </c>
      <c s="45" r="E29">
        <f>SUM(G29)*0.1</f>
        <v>7700</v>
      </c>
      <c s="40" r="F29">
        <f>SUM(G29)/26</f>
        <v>2961.53846153846</v>
      </c>
      <c s="73" r="G29">
        <v>77000</v>
      </c>
      <c t="s" s="62" r="H29">
        <v>24</v>
      </c>
      <c s="73" r="I29">
        <f>SUM(D29)</f>
        <v>1925</v>
      </c>
      <c s="73" r="J29">
        <f>SUM(I29)/2</f>
        <v>962.5</v>
      </c>
      <c s="73" r="K29">
        <f>+J29*L29</f>
        <v>0</v>
      </c>
      <c s="28" r="L29"/>
      <c s="73" r="M29">
        <f>SUM(I29)/2</f>
        <v>962.5</v>
      </c>
      <c s="73" r="N29">
        <f>IF((L29&lt;(50/100)),0,(M29*$N$2))</f>
        <v>0</v>
      </c>
      <c s="73" r="O29">
        <f>SUM((K29+N29))</f>
        <v>0</v>
      </c>
      <c s="115" r="P29">
        <f>SUM(O29)/I29</f>
        <v>0</v>
      </c>
      <c s="62" r="Q29"/>
      <c s="79" r="R29">
        <v>0.79</v>
      </c>
      <c s="79" r="S29">
        <v>0.96</v>
      </c>
      <c t="s" s="79" r="T29">
        <v>26</v>
      </c>
    </row>
    <row r="30">
      <c s="37" r="A30">
        <v>1</v>
      </c>
      <c t="s" s="99" r="B30">
        <v>51</v>
      </c>
      <c s="32" r="C30">
        <v>41449</v>
      </c>
      <c s="35" r="D30">
        <f>SUM(E30)/4</f>
        <v>925</v>
      </c>
      <c s="66" r="E30">
        <f>SUM(G30)*0.1</f>
        <v>3700</v>
      </c>
      <c s="66" r="F30">
        <f>SUM(G30)/26</f>
        <v>1423.07692307692</v>
      </c>
      <c s="66" r="G30">
        <v>37000</v>
      </c>
      <c t="s" s="111" r="H30">
        <v>24</v>
      </c>
      <c s="66" r="I30"/>
      <c s="66" r="J30"/>
      <c s="66" r="K30"/>
      <c t="s" s="97" r="L30">
        <v>26</v>
      </c>
      <c s="66" r="M30"/>
      <c s="66" r="N30"/>
      <c s="66" r="O30"/>
      <c s="106" r="P30"/>
      <c t="s" s="111" r="Q30">
        <v>52</v>
      </c>
      <c s="103" r="R30"/>
      <c s="103" r="S30"/>
      <c s="103" r="T30"/>
    </row>
    <row r="31">
      <c s="85" r="A31">
        <f>SUM(A22:A30)</f>
        <v>9</v>
      </c>
      <c s="90" r="B31"/>
      <c s="24" r="C31"/>
      <c s="68" r="D31"/>
      <c s="47" r="E31"/>
      <c s="117" r="F31"/>
      <c s="84" r="G31"/>
      <c s="77" r="H31"/>
      <c s="84" r="I31"/>
      <c s="84" r="J31"/>
      <c s="84" r="K31"/>
      <c s="46" r="L31"/>
      <c s="84" r="M31"/>
      <c s="84" r="N31"/>
      <c s="84" r="O31"/>
      <c s="19" r="P31"/>
      <c s="77" r="Q31"/>
      <c s="107" r="R31"/>
      <c s="107" r="S31"/>
      <c s="107" r="T31"/>
    </row>
    <row r="32">
      <c s="116" r="A32">
        <v>1</v>
      </c>
      <c t="s" s="67" r="B32">
        <v>53</v>
      </c>
      <c s="30" r="C32">
        <v>41191</v>
      </c>
      <c s="80" r="D32">
        <f>SUM(E32)/4</f>
        <v>2100</v>
      </c>
      <c s="45" r="E32">
        <f>SUM(G32)*0.1</f>
        <v>8400</v>
      </c>
      <c s="40" r="F32">
        <f>SUM(G32)/26</f>
        <v>3230.76923076923</v>
      </c>
      <c s="73" r="G32">
        <v>84000</v>
      </c>
      <c t="s" s="62" r="H32">
        <v>24</v>
      </c>
      <c s="73" r="I32">
        <f>SUM(D32)</f>
        <v>2100</v>
      </c>
      <c s="73" r="J32">
        <f>SUM(I32)/2</f>
        <v>1050</v>
      </c>
      <c s="73" r="K32">
        <f>+J32*L32</f>
        <v>0</v>
      </c>
      <c s="28" r="L32"/>
      <c s="73" r="M32">
        <f>SUM(I32)/2</f>
        <v>1050</v>
      </c>
      <c s="73" r="N32">
        <f>IF((L32&lt;(50/100)),0,(M32*$N$2))</f>
        <v>0</v>
      </c>
      <c s="73" r="O32">
        <f>SUM((K32+N32))</f>
        <v>0</v>
      </c>
      <c s="115" r="P32">
        <f>SUM(O32)/I32</f>
        <v>0</v>
      </c>
      <c s="62" r="Q32"/>
      <c s="79" r="R32">
        <v>0.96</v>
      </c>
      <c t="s" s="79" r="S32">
        <v>26</v>
      </c>
      <c t="s" s="79" r="T32">
        <v>26</v>
      </c>
    </row>
    <row s="104" customFormat="1" r="33">
      <c s="36" r="A33">
        <v>1</v>
      </c>
      <c t="s" s="86" r="B33">
        <v>54</v>
      </c>
      <c s="75" r="C33">
        <v>41309</v>
      </c>
      <c s="91" r="D33">
        <f>SUM(E33)/4</f>
        <v>2000</v>
      </c>
      <c s="12" r="E33">
        <f>SUM(G33)*0.1</f>
        <v>8000</v>
      </c>
      <c s="13" r="F33">
        <f>SUM(G33)/26</f>
        <v>3076.92307692308</v>
      </c>
      <c s="2" r="G33">
        <v>80000</v>
      </c>
      <c t="s" s="23" r="H33">
        <v>24</v>
      </c>
      <c s="2" r="I33"/>
      <c s="2" r="J33"/>
      <c s="2" r="K33"/>
      <c s="82" r="L33"/>
      <c s="2" r="M33"/>
      <c s="2" r="N33"/>
      <c s="2" r="O33"/>
      <c s="54" r="P33"/>
      <c t="s" s="23" r="Q33">
        <v>45</v>
      </c>
      <c s="27" r="R33">
        <v>0</v>
      </c>
      <c t="s" s="27" r="S33">
        <v>26</v>
      </c>
      <c t="s" s="27" r="T33">
        <v>26</v>
      </c>
    </row>
    <row r="34">
      <c s="116" r="A34">
        <v>1</v>
      </c>
      <c t="s" s="67" r="B34">
        <v>55</v>
      </c>
      <c s="30" r="C34">
        <v>41295</v>
      </c>
      <c s="80" r="D34">
        <f>SUM(E34)/4</f>
        <v>1500</v>
      </c>
      <c s="45" r="E34">
        <f>SUM(G34)*0.1</f>
        <v>6000</v>
      </c>
      <c s="40" r="F34">
        <f>SUM(G34)/26</f>
        <v>2307.69230769231</v>
      </c>
      <c s="73" r="G34">
        <v>60000</v>
      </c>
      <c t="s" s="62" r="H34">
        <v>24</v>
      </c>
      <c s="73" r="I34">
        <v>2670</v>
      </c>
      <c s="73" r="J34">
        <f>SUM(I34)/2</f>
        <v>1335</v>
      </c>
      <c s="73" r="K34">
        <f>+J34*L34</f>
        <v>0</v>
      </c>
      <c s="28" r="L34"/>
      <c s="73" r="M34">
        <f>SUM(I34)/2</f>
        <v>1335</v>
      </c>
      <c s="73" r="N34">
        <f>IF((L34&lt;(50/100)),0,(M34*$N$2))</f>
        <v>0</v>
      </c>
      <c s="73" r="O34">
        <f>SUM((K34+N34))</f>
        <v>0</v>
      </c>
      <c s="115" r="P34">
        <f>SUM(O34)/I34</f>
        <v>0</v>
      </c>
      <c t="s" s="62" r="Q34">
        <v>56</v>
      </c>
      <c s="79" r="R34">
        <v>0</v>
      </c>
      <c t="s" s="79" r="S34">
        <v>26</v>
      </c>
      <c t="s" s="79" r="T34">
        <v>26</v>
      </c>
    </row>
    <row r="35">
      <c s="116" r="A35">
        <v>1</v>
      </c>
      <c t="s" s="67" r="B35">
        <v>57</v>
      </c>
      <c s="30" r="C35">
        <v>39664</v>
      </c>
      <c s="80" r="D35">
        <f>SUM(E35)/4</f>
        <v>3750</v>
      </c>
      <c s="45" r="E35">
        <f>SUM(G35)*0.15</f>
        <v>15000</v>
      </c>
      <c s="40" r="F35">
        <f>SUM(G35)/26</f>
        <v>3846.15384615385</v>
      </c>
      <c s="73" r="G35">
        <v>100000</v>
      </c>
      <c t="s" s="62" r="H35">
        <v>24</v>
      </c>
      <c s="73" r="I35">
        <f>SUM(D35)</f>
        <v>3750</v>
      </c>
      <c s="73" r="J35">
        <f>SUM(I35)/2</f>
        <v>1875</v>
      </c>
      <c s="73" r="K35">
        <f>+J35*L35</f>
        <v>0</v>
      </c>
      <c s="28" r="L35"/>
      <c s="73" r="M35">
        <f>SUM(I35)/2</f>
        <v>1875</v>
      </c>
      <c s="73" r="N35">
        <f>IF((L35&lt;(50/100)),0,(M35*$N$2))</f>
        <v>0</v>
      </c>
      <c s="73" r="O35">
        <f>SUM((K35+N35))</f>
        <v>0</v>
      </c>
      <c s="115" r="P35">
        <f>SUM(O35)/I35</f>
        <v>0</v>
      </c>
      <c s="62" r="Q35"/>
      <c s="79" r="R35">
        <v>0.96</v>
      </c>
      <c s="79" r="S35">
        <v>0.96</v>
      </c>
      <c s="79" r="T35">
        <v>1</v>
      </c>
    </row>
    <row r="36">
      <c s="37" r="A36">
        <v>1</v>
      </c>
      <c t="s" s="99" r="B36">
        <v>58</v>
      </c>
      <c s="32" r="C36">
        <v>41393</v>
      </c>
      <c s="35" r="D36">
        <f>SUM(E36)/4</f>
        <v>1750</v>
      </c>
      <c s="66" r="E36">
        <f>SUM(G36)*0.1</f>
        <v>7000</v>
      </c>
      <c s="66" r="F36">
        <f>SUM(G36)/26</f>
        <v>2692.30769230769</v>
      </c>
      <c s="66" r="G36">
        <v>70000</v>
      </c>
      <c t="s" s="111" r="H36">
        <v>24</v>
      </c>
      <c s="66" r="I36"/>
      <c s="66" r="J36"/>
      <c s="66" r="K36"/>
      <c t="s" s="97" r="L36">
        <v>26</v>
      </c>
      <c s="66" r="M36"/>
      <c s="66" r="N36"/>
      <c s="66" r="O36"/>
      <c s="106" r="P36"/>
      <c t="s" s="111" r="Q36">
        <v>59</v>
      </c>
      <c s="103" r="R36"/>
      <c s="103" r="S36"/>
      <c s="103" r="T36"/>
    </row>
    <row r="37">
      <c s="116" r="A37">
        <v>1</v>
      </c>
      <c t="s" s="67" r="B37">
        <v>60</v>
      </c>
      <c s="30" r="C37">
        <v>40952</v>
      </c>
      <c s="80" r="D37">
        <f>SUM(E37)/4</f>
        <v>2325</v>
      </c>
      <c s="45" r="E37">
        <f>SUM(G37)*0.1</f>
        <v>9300</v>
      </c>
      <c s="40" r="F37">
        <f>SUM(G37)/26</f>
        <v>3576.92307692308</v>
      </c>
      <c s="73" r="G37">
        <v>93000</v>
      </c>
      <c t="s" s="62" r="H37">
        <v>24</v>
      </c>
      <c s="73" r="I37">
        <f>SUM(D37)</f>
        <v>2325</v>
      </c>
      <c s="73" r="J37">
        <f>SUM(I37)/2</f>
        <v>1162.5</v>
      </c>
      <c s="73" r="K37">
        <f>+J37*L37</f>
        <v>0</v>
      </c>
      <c s="28" r="L37"/>
      <c s="73" r="M37">
        <f>SUM(I37)/2</f>
        <v>1162.5</v>
      </c>
      <c s="73" r="N37">
        <f>IF((L37&lt;(50/100)),0,(M37*$N$2))</f>
        <v>0</v>
      </c>
      <c s="73" r="O37">
        <f>SUM((K37+N37))</f>
        <v>0</v>
      </c>
      <c s="115" r="P37">
        <f>SUM(O37)/I37</f>
        <v>0</v>
      </c>
      <c s="62" r="Q37"/>
      <c s="79" r="R37">
        <v>0.96</v>
      </c>
      <c s="79" r="S37">
        <v>0.92</v>
      </c>
      <c s="79" r="T37">
        <v>1</v>
      </c>
    </row>
    <row r="38">
      <c s="116" r="A38">
        <v>1</v>
      </c>
      <c t="s" s="67" r="B38">
        <v>61</v>
      </c>
      <c s="30" r="C38">
        <v>40833</v>
      </c>
      <c s="80" r="D38">
        <f>SUM(E38)/4</f>
        <v>1500</v>
      </c>
      <c s="45" r="E38">
        <f>SUM(G38)*0.1</f>
        <v>6000</v>
      </c>
      <c s="40" r="F38">
        <f>SUM(G38)/26</f>
        <v>2307.69230769231</v>
      </c>
      <c s="73" r="G38">
        <v>60000</v>
      </c>
      <c t="s" s="62" r="H38">
        <v>24</v>
      </c>
      <c s="73" r="I38">
        <f>SUM(D38)</f>
        <v>1500</v>
      </c>
      <c s="73" r="J38">
        <f>SUM(I38)/2</f>
        <v>750</v>
      </c>
      <c s="73" r="K38">
        <f>+J38*L38</f>
        <v>0</v>
      </c>
      <c s="28" r="L38"/>
      <c s="73" r="M38">
        <f>SUM(I38)/2</f>
        <v>750</v>
      </c>
      <c s="73" r="N38">
        <f>IF((L38&lt;(50/100)),0,(M38*$N$2))</f>
        <v>0</v>
      </c>
      <c s="73" r="O38">
        <f>SUM((K38+N38))</f>
        <v>0</v>
      </c>
      <c s="115" r="P38">
        <f>SUM(O38)/I38</f>
        <v>0</v>
      </c>
      <c s="62" r="Q38"/>
      <c s="79" r="R38">
        <v>0.88</v>
      </c>
      <c s="79" r="S38">
        <v>0.83</v>
      </c>
      <c s="79" r="T38">
        <v>0.88</v>
      </c>
    </row>
    <row r="39">
      <c s="116" r="A39">
        <v>1</v>
      </c>
      <c t="s" s="67" r="B39">
        <v>62</v>
      </c>
      <c s="30" r="C39">
        <v>41115</v>
      </c>
      <c s="80" r="D39">
        <f>SUM(E39)/4</f>
        <v>1675</v>
      </c>
      <c s="45" r="E39">
        <f>SUM(G39)*0.1</f>
        <v>6700</v>
      </c>
      <c s="40" r="F39">
        <f>SUM(G39)/26</f>
        <v>2576.92307692308</v>
      </c>
      <c s="73" r="G39">
        <v>67000</v>
      </c>
      <c t="s" s="62" r="H39">
        <v>24</v>
      </c>
      <c s="73" r="I39">
        <f>SUM(D39)</f>
        <v>1675</v>
      </c>
      <c s="73" r="J39">
        <f>SUM(I39)/2</f>
        <v>837.5</v>
      </c>
      <c s="73" r="K39">
        <f>+J39*L39</f>
        <v>0</v>
      </c>
      <c s="28" r="L39"/>
      <c s="73" r="M39">
        <f>SUM(I39)/2</f>
        <v>837.5</v>
      </c>
      <c s="73" r="N39">
        <f>IF((L39&lt;(50/100)),0,(M39*$N$2))</f>
        <v>0</v>
      </c>
      <c s="73" r="O39">
        <f>SUM((K39+N39))</f>
        <v>0</v>
      </c>
      <c s="115" r="P39">
        <f>SUM(O39)/I39</f>
        <v>0</v>
      </c>
      <c s="62" r="Q39"/>
      <c s="79" r="R39">
        <v>0.83</v>
      </c>
      <c s="79" r="S39">
        <v>0.79</v>
      </c>
      <c t="s" s="79" r="T39">
        <v>26</v>
      </c>
    </row>
    <row r="40">
      <c s="116" r="A40">
        <v>1</v>
      </c>
      <c t="s" s="67" r="B40">
        <v>63</v>
      </c>
      <c s="30" r="C40">
        <v>40253</v>
      </c>
      <c s="80" r="D40">
        <f>SUM(E40)/4</f>
        <v>2000</v>
      </c>
      <c s="45" r="E40">
        <f>SUM(G40)*0.1</f>
        <v>8000</v>
      </c>
      <c s="40" r="F40">
        <f>SUM(G40)/26</f>
        <v>3076.92307692308</v>
      </c>
      <c s="73" r="G40">
        <v>80000</v>
      </c>
      <c t="s" s="62" r="H40">
        <v>24</v>
      </c>
      <c s="73" r="I40">
        <f>SUM(D40)</f>
        <v>2000</v>
      </c>
      <c s="73" r="J40">
        <f>SUM(I40)/2</f>
        <v>1000</v>
      </c>
      <c s="73" r="K40">
        <f>+J40*L40</f>
        <v>0</v>
      </c>
      <c s="28" r="L40"/>
      <c s="73" r="M40">
        <f>SUM(I40)/2</f>
        <v>1000</v>
      </c>
      <c s="73" r="N40">
        <f>IF((L40&lt;(50/100)),0,(M40*$N$2))</f>
        <v>0</v>
      </c>
      <c s="73" r="O40">
        <f>SUM((K40+N40))</f>
        <v>0</v>
      </c>
      <c s="115" r="P40">
        <f>SUM(O40)/I40</f>
        <v>0</v>
      </c>
      <c s="62" r="Q40"/>
      <c s="79" r="R40">
        <v>1</v>
      </c>
      <c s="79" r="S40">
        <v>1</v>
      </c>
      <c s="79" r="T40">
        <v>1.15</v>
      </c>
    </row>
    <row r="41">
      <c s="116" r="A41">
        <v>1</v>
      </c>
      <c t="s" s="67" r="B41">
        <v>64</v>
      </c>
      <c s="30" r="C41">
        <v>40882</v>
      </c>
      <c s="80" r="D41">
        <f>SUM(E41)/4</f>
        <v>1300</v>
      </c>
      <c s="45" r="E41">
        <f>SUM(G41)*0.1</f>
        <v>5200</v>
      </c>
      <c s="40" r="F41">
        <f>SUM(G41)/26</f>
        <v>2000</v>
      </c>
      <c s="73" r="G41">
        <v>52000</v>
      </c>
      <c t="s" s="62" r="H41">
        <v>24</v>
      </c>
      <c s="73" r="I41">
        <f>SUM(D41)</f>
        <v>1300</v>
      </c>
      <c s="73" r="J41">
        <f>SUM(I41)/2</f>
        <v>650</v>
      </c>
      <c s="73" r="K41">
        <f>+J41*L41</f>
        <v>0</v>
      </c>
      <c s="28" r="L41"/>
      <c s="73" r="M41">
        <f>SUM(I41)/2</f>
        <v>650</v>
      </c>
      <c s="73" r="N41">
        <f>IF((L41&lt;(50/100)),0,(M41*$N$2))</f>
        <v>0</v>
      </c>
      <c s="73" r="O41">
        <f>SUM((K41+N41))</f>
        <v>0</v>
      </c>
      <c s="115" r="P41">
        <f>SUM(O41)/I41</f>
        <v>0</v>
      </c>
      <c s="62" r="Q41"/>
      <c s="79" r="R41">
        <v>0.88</v>
      </c>
      <c s="79" r="S41">
        <v>0.83</v>
      </c>
      <c s="79" r="T41">
        <v>0.9</v>
      </c>
    </row>
    <row r="42">
      <c s="116" r="A42">
        <v>1</v>
      </c>
      <c t="s" s="67" r="B42">
        <v>65</v>
      </c>
      <c s="30" r="C42">
        <v>41253</v>
      </c>
      <c s="80" r="D42">
        <f>SUM(E42)/4</f>
        <v>1825</v>
      </c>
      <c s="45" r="E42">
        <f>SUM(G42)*0.1</f>
        <v>7300</v>
      </c>
      <c s="40" r="F42">
        <f>SUM(G42)/26</f>
        <v>2807.69230769231</v>
      </c>
      <c s="73" r="G42">
        <v>73000</v>
      </c>
      <c t="s" s="62" r="H42">
        <v>24</v>
      </c>
      <c s="73" r="I42">
        <f>SUM(D42)</f>
        <v>1825</v>
      </c>
      <c s="73" r="J42">
        <f>SUM(I42)/2</f>
        <v>912.5</v>
      </c>
      <c s="73" r="K42">
        <f>+J42*L42</f>
        <v>0</v>
      </c>
      <c s="28" r="L42"/>
      <c s="73" r="M42">
        <f>SUM(I42)/2</f>
        <v>912.5</v>
      </c>
      <c s="73" r="N42">
        <f>IF((L42&lt;(50/100)),0,(M42*$N$2))</f>
        <v>0</v>
      </c>
      <c s="73" r="O42">
        <f>SUM((K42+N42))</f>
        <v>0</v>
      </c>
      <c s="115" r="P42">
        <f>SUM(O42)/I42</f>
        <v>0</v>
      </c>
      <c s="62" r="Q42"/>
      <c s="79" r="R42">
        <v>0.75</v>
      </c>
      <c t="s" s="79" r="S42">
        <v>26</v>
      </c>
      <c t="s" s="79" r="T42">
        <v>26</v>
      </c>
    </row>
    <row r="43">
      <c s="116" r="A43">
        <v>1</v>
      </c>
      <c t="s" s="67" r="B43">
        <v>66</v>
      </c>
      <c s="30" r="C43">
        <v>40154</v>
      </c>
      <c s="80" r="D43">
        <f>SUM(E43)/4</f>
        <v>2300</v>
      </c>
      <c s="45" r="E43">
        <f>SUM(G43)*0.1</f>
        <v>9200</v>
      </c>
      <c s="40" r="F43">
        <f>SUM(G43)/26</f>
        <v>3538.46153846154</v>
      </c>
      <c s="73" r="G43">
        <v>92000</v>
      </c>
      <c t="s" s="62" r="H43">
        <v>24</v>
      </c>
      <c s="73" r="I43">
        <f>SUM(D43)</f>
        <v>2300</v>
      </c>
      <c s="73" r="J43">
        <f>SUM(I43)/2</f>
        <v>1150</v>
      </c>
      <c s="73" r="K43">
        <f>+J43*L43</f>
        <v>0</v>
      </c>
      <c s="28" r="L43"/>
      <c s="73" r="M43">
        <f>SUM(I43)/2</f>
        <v>1150</v>
      </c>
      <c s="73" r="N43">
        <f>IF((L43&lt;(50/100)),0,(M43*$N$2))</f>
        <v>0</v>
      </c>
      <c s="73" r="O43">
        <f>SUM((K43+N43))</f>
        <v>0</v>
      </c>
      <c s="115" r="P43">
        <f>SUM(O43)/I43</f>
        <v>0</v>
      </c>
      <c s="62" r="Q43"/>
      <c s="79" r="R43">
        <v>0.92</v>
      </c>
      <c s="79" r="S43">
        <v>0.96</v>
      </c>
      <c s="79" r="T43">
        <v>1.1</v>
      </c>
    </row>
    <row r="44">
      <c s="116" r="A44">
        <v>1</v>
      </c>
      <c t="s" s="67" r="B44">
        <v>67</v>
      </c>
      <c s="30" r="C44">
        <v>41162</v>
      </c>
      <c s="80" r="D44">
        <f>SUM(E44)/4</f>
        <v>1875</v>
      </c>
      <c s="45" r="E44">
        <f>SUM(G44)*0.1</f>
        <v>7500</v>
      </c>
      <c s="40" r="F44">
        <f>SUM(G44)/26</f>
        <v>2884.61538461538</v>
      </c>
      <c s="73" r="G44">
        <v>75000</v>
      </c>
      <c t="s" s="62" r="H44">
        <v>24</v>
      </c>
      <c s="73" r="I44">
        <f>SUM(D44)</f>
        <v>1875</v>
      </c>
      <c s="73" r="J44">
        <f>SUM(I44)/2</f>
        <v>937.5</v>
      </c>
      <c s="73" r="K44">
        <f>+J44*L44</f>
        <v>0</v>
      </c>
      <c s="28" r="L44"/>
      <c s="73" r="M44">
        <f>SUM(I44)/2</f>
        <v>937.5</v>
      </c>
      <c s="73" r="N44">
        <f>IF((L44&lt;(50/100)),0,(M44*$N$2))</f>
        <v>0</v>
      </c>
      <c s="73" r="O44">
        <f>SUM((K44+N44))</f>
        <v>0</v>
      </c>
      <c s="115" r="P44">
        <f>SUM(O44)/I44</f>
        <v>0</v>
      </c>
      <c s="62" r="Q44"/>
      <c s="79" r="R44">
        <v>0.88</v>
      </c>
      <c s="79" r="S44">
        <v>0.88</v>
      </c>
      <c t="s" s="79" r="T44">
        <v>26</v>
      </c>
    </row>
    <row r="45">
      <c s="116" r="A45">
        <v>1</v>
      </c>
      <c t="s" s="67" r="B45">
        <v>68</v>
      </c>
      <c s="30" r="C45">
        <v>41291</v>
      </c>
      <c s="80" r="D45">
        <f>SUM(E45)/4</f>
        <v>1625</v>
      </c>
      <c s="45" r="E45">
        <f>SUM(G45)*0.1</f>
        <v>6500</v>
      </c>
      <c s="40" r="F45">
        <f>SUM(G45)/26</f>
        <v>2500</v>
      </c>
      <c s="73" r="G45">
        <v>65000</v>
      </c>
      <c t="s" s="62" r="H45">
        <v>24</v>
      </c>
      <c s="73" r="I45">
        <v>2795</v>
      </c>
      <c s="73" r="J45">
        <f>SUM(I45)/2</f>
        <v>1397.5</v>
      </c>
      <c s="73" r="K45">
        <f>+J45*L45</f>
        <v>0</v>
      </c>
      <c s="28" r="L45"/>
      <c s="73" r="M45">
        <f>SUM(I45)/2</f>
        <v>1397.5</v>
      </c>
      <c s="73" r="N45">
        <f>IF((L45&lt;(50/100)),0,(M45*$N$2))</f>
        <v>0</v>
      </c>
      <c s="73" r="O45">
        <f>SUM((K45+N45))</f>
        <v>0</v>
      </c>
      <c s="115" r="P45">
        <f>SUM(O45)/I45</f>
        <v>0</v>
      </c>
      <c t="s" s="62" r="Q45">
        <v>28</v>
      </c>
      <c s="79" r="R45">
        <v>0</v>
      </c>
      <c t="s" s="79" r="S45">
        <v>26</v>
      </c>
      <c t="s" s="79" r="T45">
        <v>26</v>
      </c>
    </row>
    <row r="46">
      <c s="85" r="A46">
        <f>SUM(A32:A45)</f>
        <v>14</v>
      </c>
      <c s="67" r="B46"/>
      <c s="30" r="C46"/>
      <c s="80" r="D46"/>
      <c s="45" r="E46"/>
      <c s="40" r="F46"/>
      <c s="73" r="G46"/>
      <c s="62" r="H46"/>
      <c s="73" r="I46"/>
      <c s="73" r="J46"/>
      <c s="73" r="K46"/>
      <c s="1" r="L46"/>
      <c s="73" r="M46"/>
      <c s="73" r="N46"/>
      <c s="73" r="O46"/>
      <c s="115" r="P46"/>
      <c s="62" r="Q46"/>
      <c s="79" r="R46"/>
      <c s="79" r="S46"/>
      <c s="79" r="T46"/>
    </row>
    <row r="47">
      <c s="116" r="A47">
        <v>1</v>
      </c>
      <c t="s" s="67" r="B47">
        <v>69</v>
      </c>
      <c s="30" r="C47">
        <v>40196</v>
      </c>
      <c s="80" r="D47">
        <f>SUM(E47)/4</f>
        <v>2500</v>
      </c>
      <c s="45" r="E47">
        <f>SUM(G47)*0.1</f>
        <v>10000</v>
      </c>
      <c s="40" r="F47">
        <f>SUM(G47)/26</f>
        <v>3846.15384615385</v>
      </c>
      <c s="73" r="G47">
        <v>100000</v>
      </c>
      <c t="s" s="62" r="H47">
        <v>24</v>
      </c>
      <c s="73" r="I47">
        <f>SUM(D47)</f>
        <v>2500</v>
      </c>
      <c s="73" r="J47">
        <f>SUM(I47)/2</f>
        <v>1250</v>
      </c>
      <c s="73" r="K47">
        <f>+J47*L47</f>
        <v>0</v>
      </c>
      <c s="28" r="L47"/>
      <c s="73" r="M47">
        <f>SUM(I47)/2</f>
        <v>1250</v>
      </c>
      <c s="73" r="N47">
        <f>IF((L47&lt;(50/100)),0,(M47*$N$2))</f>
        <v>0</v>
      </c>
      <c s="73" r="O47">
        <f>SUM((K47+N47))</f>
        <v>0</v>
      </c>
      <c s="115" r="P47">
        <f>SUM(O47)/I47</f>
        <v>0</v>
      </c>
      <c s="62" r="Q47"/>
      <c s="79" r="R47">
        <v>1</v>
      </c>
      <c s="79" r="S47">
        <v>0.96</v>
      </c>
      <c s="79" r="T47">
        <v>1.05</v>
      </c>
    </row>
    <row r="48">
      <c s="116" r="A48">
        <v>1</v>
      </c>
      <c t="s" s="67" r="B48">
        <v>70</v>
      </c>
      <c s="30" r="C48">
        <v>40315</v>
      </c>
      <c s="80" r="D48">
        <f>SUM(E48)/4</f>
        <v>8437.5</v>
      </c>
      <c s="45" r="E48">
        <f>(G48)*0.25</f>
        <v>33750</v>
      </c>
      <c s="40" r="F48">
        <f>SUM(G48)/26</f>
        <v>5192.30769230769</v>
      </c>
      <c s="73" r="G48">
        <v>135000</v>
      </c>
      <c t="s" s="62" r="H48">
        <v>24</v>
      </c>
      <c s="73" r="I48">
        <f>SUM(D48)</f>
        <v>8437.5</v>
      </c>
      <c s="73" r="J48">
        <f>SUM(I48)/2</f>
        <v>4218.75</v>
      </c>
      <c s="73" r="K48">
        <f>+J48*L48</f>
        <v>0</v>
      </c>
      <c s="28" r="L48"/>
      <c s="73" r="M48">
        <f>SUM(I48)/2</f>
        <v>4218.75</v>
      </c>
      <c s="73" r="N48">
        <f>IF((L48&lt;(50/100)),0,(M48*$N$2))</f>
        <v>0</v>
      </c>
      <c s="73" r="O48">
        <f>SUM((K48+N48))</f>
        <v>0</v>
      </c>
      <c s="115" r="P48">
        <f>SUM(O48)/I48</f>
        <v>0</v>
      </c>
      <c s="62" r="Q48"/>
      <c s="79" r="R48">
        <v>0.92</v>
      </c>
      <c s="79" r="S48">
        <v>1</v>
      </c>
      <c s="79" r="T48">
        <v>1</v>
      </c>
    </row>
    <row r="49">
      <c s="116" r="A49">
        <v>1</v>
      </c>
      <c t="s" s="67" r="B49">
        <v>71</v>
      </c>
      <c s="30" r="C49">
        <v>40745</v>
      </c>
      <c s="80" r="D49">
        <f>SUM(E49)/4</f>
        <v>2625</v>
      </c>
      <c s="45" r="E49">
        <f>SUM(G49)*0.1</f>
        <v>10500</v>
      </c>
      <c s="40" r="F49">
        <f>SUM(G49)/26</f>
        <v>4038.46153846154</v>
      </c>
      <c s="73" r="G49">
        <v>105000</v>
      </c>
      <c t="s" s="62" r="H49">
        <v>24</v>
      </c>
      <c s="73" r="I49">
        <f>SUM(D49)</f>
        <v>2625</v>
      </c>
      <c s="73" r="J49">
        <f>SUM(I49)/2</f>
        <v>1312.5</v>
      </c>
      <c s="73" r="K49">
        <f>+J49*L49</f>
        <v>0</v>
      </c>
      <c s="28" r="L49"/>
      <c s="73" r="M49">
        <f>SUM(I49)/2</f>
        <v>1312.5</v>
      </c>
      <c s="73" r="N49">
        <f>IF((L49&lt;(50/100)),0,(M49*$N$2))</f>
        <v>0</v>
      </c>
      <c s="73" r="O49">
        <f>SUM((K49+N49))</f>
        <v>0</v>
      </c>
      <c s="115" r="P49">
        <f>SUM(O49)/I49</f>
        <v>0</v>
      </c>
      <c s="62" r="Q49"/>
      <c s="79" r="R49">
        <v>0.92</v>
      </c>
      <c s="79" r="S49">
        <v>1</v>
      </c>
      <c s="79" r="T49">
        <v>0.96</v>
      </c>
    </row>
    <row r="50">
      <c s="116" r="A50">
        <v>1</v>
      </c>
      <c t="s" s="67" r="B50">
        <v>72</v>
      </c>
      <c s="30" r="C50">
        <v>41302</v>
      </c>
      <c s="80" r="D50">
        <f>SUM(E50)/4</f>
        <v>2250</v>
      </c>
      <c s="45" r="E50">
        <f>SUM(G50)*0.1</f>
        <v>9000</v>
      </c>
      <c s="40" r="F50">
        <f>SUM(G50)/26</f>
        <v>3461.53846153846</v>
      </c>
      <c s="73" r="G50">
        <v>90000</v>
      </c>
      <c t="s" s="62" r="H50">
        <v>24</v>
      </c>
      <c s="73" r="I50">
        <v>3825</v>
      </c>
      <c s="73" r="J50">
        <f>SUM(I50)/2</f>
        <v>1912.5</v>
      </c>
      <c s="73" r="K50">
        <f>+J50*L50</f>
        <v>0</v>
      </c>
      <c s="28" r="L50"/>
      <c s="73" r="M50">
        <f>SUM(I50)/2</f>
        <v>1912.5</v>
      </c>
      <c s="73" r="N50">
        <f>IF((L50&lt;(50/100)),0,(M50*$N$2))</f>
        <v>0</v>
      </c>
      <c s="73" r="O50">
        <f>SUM((K50+N50))</f>
        <v>0</v>
      </c>
      <c s="115" r="P50">
        <f>SUM(O50)/I50</f>
        <v>0</v>
      </c>
      <c t="s" s="62" r="Q50">
        <v>73</v>
      </c>
      <c s="79" r="R50">
        <v>0</v>
      </c>
      <c t="s" s="79" r="S50">
        <v>26</v>
      </c>
      <c t="s" s="79" r="T50">
        <v>26</v>
      </c>
    </row>
    <row r="51">
      <c s="85" r="A51">
        <f>SUM(A47:A50)</f>
        <v>4</v>
      </c>
      <c s="67" r="B51"/>
      <c s="30" r="C51"/>
      <c s="80" r="D51"/>
      <c s="45" r="E51"/>
      <c s="40" r="F51"/>
      <c s="73" r="G51"/>
      <c s="62" r="H51"/>
      <c s="73" r="I51"/>
      <c s="73" r="J51"/>
      <c s="73" r="K51"/>
      <c s="1" r="L51"/>
      <c s="73" r="M51"/>
      <c s="73" r="N51"/>
      <c s="73" r="O51"/>
      <c s="115" r="P51"/>
      <c s="1" r="Q51"/>
      <c s="79" r="R51"/>
      <c s="79" r="S51"/>
      <c s="79" r="T51"/>
    </row>
    <row r="52">
      <c s="116" r="A52">
        <v>1</v>
      </c>
      <c t="s" s="67" r="B52">
        <v>74</v>
      </c>
      <c s="30" r="C52">
        <v>39972</v>
      </c>
      <c s="80" r="D52">
        <f>SUM(E52)/4</f>
        <v>3250</v>
      </c>
      <c s="45" r="E52">
        <f>SUM(G52)*0.1</f>
        <v>13000</v>
      </c>
      <c s="40" r="F52">
        <f>SUM(G52)/26</f>
        <v>5000</v>
      </c>
      <c s="73" r="G52">
        <v>130000</v>
      </c>
      <c t="s" s="62" r="H52">
        <v>24</v>
      </c>
      <c s="73" r="I52">
        <f>SUM(D52)</f>
        <v>3250</v>
      </c>
      <c s="73" r="J52">
        <f>SUM(I52)/2</f>
        <v>1625</v>
      </c>
      <c s="73" r="K52">
        <f>+J52*L52</f>
        <v>0</v>
      </c>
      <c s="28" r="L52"/>
      <c s="73" r="M52">
        <f>SUM(I52)/2</f>
        <v>1625</v>
      </c>
      <c s="73" r="N52">
        <f>IF((L52&lt;(50/100)),0,(M52*$N$2))</f>
        <v>0</v>
      </c>
      <c s="73" r="O52">
        <f>SUM((K52+N52))</f>
        <v>0</v>
      </c>
      <c s="115" r="P52">
        <f>SUM(O52)/I52</f>
        <v>0</v>
      </c>
      <c s="62" r="Q52"/>
      <c s="79" r="R52">
        <v>0.83</v>
      </c>
      <c s="79" r="S52">
        <v>0.88</v>
      </c>
      <c s="79" r="T52">
        <v>0.79</v>
      </c>
    </row>
    <row r="53">
      <c s="116" r="A53">
        <v>1</v>
      </c>
      <c t="s" s="67" r="B53">
        <v>75</v>
      </c>
      <c s="30" r="C53">
        <v>40064</v>
      </c>
      <c s="80" r="D53">
        <f>SUM(E53)/4</f>
        <v>1650</v>
      </c>
      <c s="45" r="E53">
        <f>SUM(G53)*0.1</f>
        <v>6600</v>
      </c>
      <c s="40" r="F53">
        <f>SUM(G53)/26</f>
        <v>2538.46153846154</v>
      </c>
      <c s="73" r="G53">
        <v>66000</v>
      </c>
      <c t="s" s="62" r="H53">
        <v>24</v>
      </c>
      <c s="73" r="I53">
        <f>SUM(D53)</f>
        <v>1650</v>
      </c>
      <c s="73" r="J53">
        <f>SUM(I53)/2</f>
        <v>825</v>
      </c>
      <c s="73" r="K53">
        <f>+J53*L53</f>
        <v>0</v>
      </c>
      <c s="28" r="L53"/>
      <c s="73" r="M53">
        <f>SUM(I53)/2</f>
        <v>825</v>
      </c>
      <c s="73" r="N53">
        <f>IF((L53&lt;(50/100)),0,(M53*$N$2))</f>
        <v>0</v>
      </c>
      <c s="73" r="O53">
        <f>SUM((K53+N53))</f>
        <v>0</v>
      </c>
      <c s="115" r="P53">
        <f>SUM(O53)/I53</f>
        <v>0</v>
      </c>
      <c s="62" r="Q53"/>
      <c s="79" r="R53">
        <v>0.79</v>
      </c>
      <c s="79" r="S53">
        <v>0.79</v>
      </c>
      <c s="79" r="T53">
        <v>0.79</v>
      </c>
    </row>
    <row r="54">
      <c s="34" r="A54">
        <f>SUM(2)</f>
        <v>2</v>
      </c>
      <c s="105" r="B54"/>
      <c s="109" r="C54"/>
      <c s="40" r="D54"/>
      <c s="113" r="E54"/>
      <c s="40" r="F54"/>
      <c s="89" r="G54"/>
      <c s="62" r="H54"/>
      <c s="62" r="I54"/>
      <c s="62" r="J54"/>
      <c s="62" r="K54"/>
      <c s="1" r="L54"/>
      <c s="62" r="M54"/>
      <c s="73" r="N54"/>
      <c s="73" r="O54"/>
      <c s="62" r="P54"/>
      <c s="62" r="Q54"/>
      <c s="79" r="R54"/>
      <c s="79" r="S54"/>
      <c s="79" r="T54"/>
    </row>
  </sheetData>
  <legacyDrawing r:id="rId2"/>
</worksheet>
</file>